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35" windowWidth="14940" windowHeight="8730" activeTab="5"/>
  </bookViews>
  <sheets>
    <sheet name="Baseline" sheetId="1" r:id="rId1"/>
    <sheet name="Sheet1" sheetId="2" r:id="rId2"/>
    <sheet name="TBDB" sheetId="3" r:id="rId3"/>
    <sheet name="REV A" sheetId="4" r:id="rId4"/>
    <sheet name="REV B" sheetId="5" r:id="rId5"/>
    <sheet name="REV C" sheetId="6" r:id="rId6"/>
  </sheets>
  <definedNames>
    <definedName name="_xlnm.Print_Area" localSheetId="0">Baseline!$A$1:$I$99</definedName>
    <definedName name="_xlnm.Print_Area" localSheetId="3">'REV A'!$A$1:$I$100</definedName>
    <definedName name="_xlnm.Print_Area" localSheetId="4">'REV B'!$A$1:$H$101</definedName>
    <definedName name="_xlnm.Print_Area" localSheetId="5">'REV C'!$A$1:$H$101</definedName>
  </definedNames>
  <calcPr calcId="152511"/>
</workbook>
</file>

<file path=xl/calcChain.xml><?xml version="1.0" encoding="utf-8"?>
<calcChain xmlns="http://schemas.openxmlformats.org/spreadsheetml/2006/main">
  <c r="F57" i="3" l="1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0" i="6"/>
  <c r="G101" i="5" l="1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0" i="5"/>
  <c r="F32" i="3" l="1"/>
  <c r="H39" i="4"/>
  <c r="H100" i="4" l="1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8" i="4"/>
  <c r="H37" i="4"/>
  <c r="H36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F93" i="3" l="1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1" i="3"/>
  <c r="F30" i="3"/>
  <c r="F29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" i="3"/>
  <c r="H101" i="2" l="1"/>
  <c r="H99" i="2"/>
  <c r="H97" i="2"/>
  <c r="H84" i="1" l="1"/>
  <c r="H85" i="1"/>
  <c r="H15" i="1"/>
  <c r="H16" i="1"/>
  <c r="H66" i="1"/>
  <c r="H36" i="1"/>
  <c r="H14" i="1"/>
  <c r="H96" i="1"/>
  <c r="H31" i="1"/>
  <c r="H65" i="1"/>
  <c r="H12" i="1"/>
  <c r="H22" i="1"/>
  <c r="H59" i="1"/>
  <c r="H13" i="1"/>
  <c r="H11" i="1"/>
  <c r="H10" i="1"/>
  <c r="H45" i="1"/>
  <c r="H17" i="1"/>
  <c r="H46" i="1"/>
  <c r="H64" i="1"/>
  <c r="H68" i="1"/>
  <c r="H56" i="1"/>
  <c r="H32" i="1"/>
  <c r="H71" i="1"/>
  <c r="H70" i="1"/>
  <c r="H69" i="1"/>
  <c r="H34" i="1"/>
  <c r="H76" i="1"/>
  <c r="H51" i="1"/>
  <c r="H52" i="1"/>
  <c r="H92" i="1"/>
  <c r="H27" i="1"/>
  <c r="H95" i="1"/>
  <c r="H87" i="1"/>
  <c r="H98" i="1"/>
  <c r="H57" i="1"/>
  <c r="H20" i="1"/>
  <c r="H97" i="1"/>
  <c r="H67" i="1"/>
  <c r="H30" i="1"/>
  <c r="H83" i="1"/>
  <c r="H25" i="1"/>
  <c r="H72" i="1"/>
  <c r="H81" i="1"/>
  <c r="H61" i="1"/>
  <c r="H73" i="1"/>
  <c r="H79" i="1"/>
  <c r="H78" i="1"/>
  <c r="H18" i="1"/>
  <c r="H80" i="1"/>
  <c r="H19" i="1"/>
  <c r="H62" i="1"/>
  <c r="H63" i="1"/>
  <c r="H60" i="1"/>
  <c r="H29" i="1"/>
  <c r="H54" i="1"/>
  <c r="H99" i="1"/>
  <c r="H91" i="1"/>
  <c r="H37" i="1"/>
  <c r="H33" i="1"/>
  <c r="H77" i="1"/>
  <c r="H42" i="1"/>
  <c r="H24" i="1"/>
  <c r="H39" i="1"/>
  <c r="H23" i="1"/>
  <c r="H74" i="1"/>
  <c r="H28" i="1"/>
  <c r="H75" i="1"/>
  <c r="H88" i="1"/>
  <c r="H55" i="1"/>
  <c r="H21" i="1"/>
  <c r="H41" i="1"/>
  <c r="H48" i="1"/>
  <c r="H50" i="1"/>
  <c r="H43" i="1"/>
  <c r="H58" i="1"/>
  <c r="H26" i="1"/>
  <c r="H89" i="1"/>
  <c r="H44" i="1"/>
  <c r="H47" i="1"/>
  <c r="H40" i="1"/>
  <c r="H49" i="1"/>
  <c r="H53" i="1"/>
  <c r="H86" i="1"/>
  <c r="H94" i="1"/>
  <c r="H93" i="1"/>
  <c r="H90" i="1"/>
  <c r="H38" i="1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<sst xmlns="http://schemas.openxmlformats.org/spreadsheetml/2006/main" count="2808" uniqueCount="480">
  <si>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</si>
  <si>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</si>
  <si>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</si>
  <si>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</si>
  <si>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</si>
  <si>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</si>
  <si>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</si>
  <si>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</si>
  <si>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</si>
  <si>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</si>
  <si>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</si>
  <si>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</si>
  <si>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</si>
  <si>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</si>
  <si>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</si>
  <si>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</si>
  <si>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</si>
  <si>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</si>
  <si>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</si>
  <si>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</si>
  <si>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</si>
  <si>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</si>
  <si>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</si>
  <si>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</si>
  <si>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</si>
  <si>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</si>
  <si>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END ITEM</t>
  </si>
  <si>
    <t>END ITEM DESC</t>
  </si>
  <si>
    <t>FC</t>
  </si>
  <si>
    <t>Description</t>
  </si>
  <si>
    <t>KITS PER TB</t>
  </si>
  <si>
    <t>ASSY</t>
  </si>
  <si>
    <t>1</t>
  </si>
  <si>
    <t>IN</t>
  </si>
  <si>
    <t>1 KIT PER TB</t>
  </si>
  <si>
    <t>TOTAL</t>
  </si>
  <si>
    <t>WASHER</t>
  </si>
  <si>
    <t>COMMENTS</t>
  </si>
  <si>
    <t>UPA</t>
  </si>
  <si>
    <t>BOLT</t>
  </si>
  <si>
    <t>TB1-17</t>
  </si>
  <si>
    <t>TB1-16</t>
  </si>
  <si>
    <t>TB1-10</t>
  </si>
  <si>
    <t>BUSHING</t>
  </si>
  <si>
    <t>TB1-12</t>
  </si>
  <si>
    <t>NUT</t>
  </si>
  <si>
    <t>TB1-13</t>
  </si>
  <si>
    <t>TB1-06</t>
  </si>
  <si>
    <t>TB1-09</t>
  </si>
  <si>
    <t>TB1-15</t>
  </si>
  <si>
    <t>TB1-04</t>
  </si>
  <si>
    <t>TB1-07</t>
  </si>
  <si>
    <t>TB1-08</t>
  </si>
  <si>
    <t>TB1-02</t>
  </si>
  <si>
    <t>TB1-11</t>
  </si>
  <si>
    <t>TB1-01</t>
  </si>
  <si>
    <t>TB1-14</t>
  </si>
  <si>
    <t>5331005797925</t>
  </si>
  <si>
    <t>MS28775-219</t>
  </si>
  <si>
    <t>TB1-03</t>
  </si>
  <si>
    <t>( 1 Kit per Tackle Box )</t>
  </si>
  <si>
    <t>40561A KC-135 RUDDUER ACT</t>
  </si>
  <si>
    <t>TOTAL MONTHLY REQUIREMENT=8</t>
  </si>
  <si>
    <t>DELIVERY SCHEDULE= 2 TB EVERY WEDNESDAY</t>
  </si>
  <si>
    <t>SHOP</t>
  </si>
  <si>
    <t>D9V</t>
  </si>
  <si>
    <t>40561A</t>
  </si>
  <si>
    <t>KC-135 RUDDER ACT</t>
  </si>
  <si>
    <t>RM</t>
  </si>
  <si>
    <t>5330011906508</t>
  </si>
  <si>
    <t>59170-1</t>
  </si>
  <si>
    <t>GASKET</t>
  </si>
  <si>
    <t>4</t>
  </si>
  <si>
    <t>TB1-26</t>
  </si>
  <si>
    <t>RM TO IN</t>
  </si>
  <si>
    <t>5305006853013</t>
  </si>
  <si>
    <t>MS24678-22</t>
  </si>
  <si>
    <t>SCREW</t>
  </si>
  <si>
    <t>8</t>
  </si>
  <si>
    <t>TB2-18</t>
  </si>
  <si>
    <t>G121</t>
  </si>
  <si>
    <t>5331008337491</t>
  </si>
  <si>
    <t>MS28778-5</t>
  </si>
  <si>
    <t>G162</t>
  </si>
  <si>
    <t>5331002920577</t>
  </si>
  <si>
    <t>MS28775-007</t>
  </si>
  <si>
    <t>G327</t>
  </si>
  <si>
    <t>5330011739557</t>
  </si>
  <si>
    <t>BDS3115-007C</t>
  </si>
  <si>
    <t>RETAINER,PACKING</t>
  </si>
  <si>
    <t>TB2-13</t>
  </si>
  <si>
    <t>NL</t>
  </si>
  <si>
    <t>5331001085691</t>
  </si>
  <si>
    <t>MS28778-10</t>
  </si>
  <si>
    <t>G759</t>
  </si>
  <si>
    <t>5331005840265</t>
  </si>
  <si>
    <t>MS28775-012</t>
  </si>
  <si>
    <t>G325</t>
  </si>
  <si>
    <t>5330011785022</t>
  </si>
  <si>
    <t>BDS3115-012C</t>
  </si>
  <si>
    <t>12</t>
  </si>
  <si>
    <t>TB2-20</t>
  </si>
  <si>
    <t>5331006910145</t>
  </si>
  <si>
    <t>MS28775-022</t>
  </si>
  <si>
    <t>10</t>
  </si>
  <si>
    <t>H629</t>
  </si>
  <si>
    <t>1650011717708</t>
  </si>
  <si>
    <t>BDS3115-022C</t>
  </si>
  <si>
    <t>RING,BACKUP</t>
  </si>
  <si>
    <t>20</t>
  </si>
  <si>
    <t>TB3-14</t>
  </si>
  <si>
    <t>5331006185361</t>
  </si>
  <si>
    <t>MS28775-015</t>
  </si>
  <si>
    <t>G364</t>
  </si>
  <si>
    <t>5331006843419</t>
  </si>
  <si>
    <t>MS28775-016</t>
  </si>
  <si>
    <t>J876</t>
  </si>
  <si>
    <t>1650011726175</t>
  </si>
  <si>
    <t>BDS3115-014C</t>
  </si>
  <si>
    <t>TB2-21</t>
  </si>
  <si>
    <t>5331005841840</t>
  </si>
  <si>
    <t>MS28775-014</t>
  </si>
  <si>
    <t>G398</t>
  </si>
  <si>
    <t>5331005421365</t>
  </si>
  <si>
    <t>MS28775-009</t>
  </si>
  <si>
    <t>5</t>
  </si>
  <si>
    <t>TB1-21</t>
  </si>
  <si>
    <t>G366</t>
  </si>
  <si>
    <t>5330011319883</t>
  </si>
  <si>
    <t>7116MS160T</t>
  </si>
  <si>
    <t>SEAL</t>
  </si>
  <si>
    <t>TB3-01</t>
  </si>
  <si>
    <t>5330005338134</t>
  </si>
  <si>
    <t>7113MS160T</t>
  </si>
  <si>
    <t>T-SEAL</t>
  </si>
  <si>
    <t>7</t>
  </si>
  <si>
    <t>5320005518000</t>
  </si>
  <si>
    <t>NAS1080C06</t>
  </si>
  <si>
    <t>COLLAR</t>
  </si>
  <si>
    <t>TB3-12</t>
  </si>
  <si>
    <t>K762</t>
  </si>
  <si>
    <t>5320005583086</t>
  </si>
  <si>
    <t>NAS1446-06</t>
  </si>
  <si>
    <t>PIN-RIVET,GROOVED</t>
  </si>
  <si>
    <t>TB3-06</t>
  </si>
  <si>
    <t>RS</t>
  </si>
  <si>
    <t>5315011767664</t>
  </si>
  <si>
    <t>300303-1</t>
  </si>
  <si>
    <t>KC-135  TABLOCK H-LINK PIN</t>
  </si>
  <si>
    <t>TB3-10</t>
  </si>
  <si>
    <t>RS TO IN</t>
  </si>
  <si>
    <t>5320005518001</t>
  </si>
  <si>
    <t>NAS1080C08</t>
  </si>
  <si>
    <t>COLLAR,GROOVED PIN</t>
  </si>
  <si>
    <t>TB3-11</t>
  </si>
  <si>
    <t>5320005583786</t>
  </si>
  <si>
    <t>NAS1438-11</t>
  </si>
  <si>
    <t>PIN-RIVET</t>
  </si>
  <si>
    <t>TB3-02</t>
  </si>
  <si>
    <t>5310015672216</t>
  </si>
  <si>
    <t>NAS679A4</t>
  </si>
  <si>
    <t>TB2-36</t>
  </si>
  <si>
    <t>5306011670472</t>
  </si>
  <si>
    <t>NAS1304-15</t>
  </si>
  <si>
    <t>TB2-07</t>
  </si>
  <si>
    <t>5330010229026</t>
  </si>
  <si>
    <t>BACR12AT219</t>
  </si>
  <si>
    <t>CAP,SEAL</t>
  </si>
  <si>
    <t>TB2-03</t>
  </si>
  <si>
    <t>5330010235408</t>
  </si>
  <si>
    <t>BACP11AB219</t>
  </si>
  <si>
    <t>TB1-18</t>
  </si>
  <si>
    <t>5330010229025</t>
  </si>
  <si>
    <t>BACR12AT212</t>
  </si>
  <si>
    <t>TB2-01</t>
  </si>
  <si>
    <t>5331010235407</t>
  </si>
  <si>
    <t>BACP11AB212</t>
  </si>
  <si>
    <t>TB1-25</t>
  </si>
  <si>
    <t>5320005583789</t>
  </si>
  <si>
    <t>NAS1438-13</t>
  </si>
  <si>
    <t>TB3-05</t>
  </si>
  <si>
    <t>3</t>
  </si>
  <si>
    <t>5330014164618</t>
  </si>
  <si>
    <t>BDS3115-219C</t>
  </si>
  <si>
    <t>TB2-12</t>
  </si>
  <si>
    <t>5330010235409</t>
  </si>
  <si>
    <t>BACP11AB216</t>
  </si>
  <si>
    <t>TB1-24</t>
  </si>
  <si>
    <t>5330010254881</t>
  </si>
  <si>
    <t>BACR12AS216</t>
  </si>
  <si>
    <t>TB2--04</t>
  </si>
  <si>
    <t>5330010301834</t>
  </si>
  <si>
    <t>BACR12AS210</t>
  </si>
  <si>
    <t>CAP RING</t>
  </si>
  <si>
    <t>TB2-02</t>
  </si>
  <si>
    <t>5330010239692</t>
  </si>
  <si>
    <t>BACP11AB210</t>
  </si>
  <si>
    <t>TB1-19</t>
  </si>
  <si>
    <t>5310008071468</t>
  </si>
  <si>
    <t>MS21042-4</t>
  </si>
  <si>
    <t>TB2-41</t>
  </si>
  <si>
    <t>5306010549235</t>
  </si>
  <si>
    <t>NAS6204-7</t>
  </si>
  <si>
    <t>TB2-09</t>
  </si>
  <si>
    <t>5306006909910</t>
  </si>
  <si>
    <t>NAS1304-13</t>
  </si>
  <si>
    <t>TB2-26</t>
  </si>
  <si>
    <t>5320005588029</t>
  </si>
  <si>
    <t>NAS1436-08</t>
  </si>
  <si>
    <t>TB3-04</t>
  </si>
  <si>
    <t>1650011887071</t>
  </si>
  <si>
    <t>300358-1</t>
  </si>
  <si>
    <t>PIN,LOCK CENTERING</t>
  </si>
  <si>
    <t>TB2-32</t>
  </si>
  <si>
    <t>5331006185902</t>
  </si>
  <si>
    <t>MS28775-122</t>
  </si>
  <si>
    <t>TB1-20</t>
  </si>
  <si>
    <t>5330011759299</t>
  </si>
  <si>
    <t>S30652-116</t>
  </si>
  <si>
    <t>SEAL,CHANNEL</t>
  </si>
  <si>
    <t>TB2-31</t>
  </si>
  <si>
    <t>5331005793156</t>
  </si>
  <si>
    <t>MS28775-116</t>
  </si>
  <si>
    <t>TB1-5</t>
  </si>
  <si>
    <t>5330014994605</t>
  </si>
  <si>
    <t>BDS3115-027C</t>
  </si>
  <si>
    <t>5331007294992</t>
  </si>
  <si>
    <t>MS28775-027</t>
  </si>
  <si>
    <t>6615001234315</t>
  </si>
  <si>
    <t>59138</t>
  </si>
  <si>
    <t>RING,SPLIT,INNER</t>
  </si>
  <si>
    <t>TB1-22</t>
  </si>
  <si>
    <t>5310008810943</t>
  </si>
  <si>
    <t>MS21043-6</t>
  </si>
  <si>
    <t>TB2-37</t>
  </si>
  <si>
    <t>5315005841576</t>
  </si>
  <si>
    <t>MS9105-29</t>
  </si>
  <si>
    <t>PIN,DOWEL</t>
  </si>
  <si>
    <t>TB3-09</t>
  </si>
  <si>
    <t>6615004166370</t>
  </si>
  <si>
    <t>94010-35</t>
  </si>
  <si>
    <t>WIRE</t>
  </si>
  <si>
    <t>TB1-23</t>
  </si>
  <si>
    <t>5320008646099</t>
  </si>
  <si>
    <t>HL20PB6-6</t>
  </si>
  <si>
    <t>PIN</t>
  </si>
  <si>
    <t>TB3-07</t>
  </si>
  <si>
    <t>5320006313429</t>
  </si>
  <si>
    <t>HL70-6</t>
  </si>
  <si>
    <t>TB3-17</t>
  </si>
  <si>
    <t>5306009436646</t>
  </si>
  <si>
    <t>NAS1305-22H</t>
  </si>
  <si>
    <t>TB2-08</t>
  </si>
  <si>
    <t>5310001670820</t>
  </si>
  <si>
    <t>AN960-516</t>
  </si>
  <si>
    <t>TB2-33</t>
  </si>
  <si>
    <t>5330011774207</t>
  </si>
  <si>
    <t>BDS3115-009C</t>
  </si>
  <si>
    <t>TB2-14</t>
  </si>
  <si>
    <t>5305000577183</t>
  </si>
  <si>
    <t>NAS1351-3-10</t>
  </si>
  <si>
    <t>SCREW (SHIPPING ONLY)</t>
  </si>
  <si>
    <t>TB2-17</t>
  </si>
  <si>
    <t>5306011718087</t>
  </si>
  <si>
    <t>MS21250H03004</t>
  </si>
  <si>
    <t>TB2-16</t>
  </si>
  <si>
    <t>5331005799833</t>
  </si>
  <si>
    <t>MS28775-025</t>
  </si>
  <si>
    <t>S11065-3-5</t>
  </si>
  <si>
    <t>RING,WIPER</t>
  </si>
  <si>
    <t>TB2-42</t>
  </si>
  <si>
    <t>5331006180801</t>
  </si>
  <si>
    <t>MS28775-114</t>
  </si>
  <si>
    <t>5330011757625</t>
  </si>
  <si>
    <t>S30631-114</t>
  </si>
  <si>
    <t>CAP SEAL</t>
  </si>
  <si>
    <t>TB2-38</t>
  </si>
  <si>
    <t>5330014492372</t>
  </si>
  <si>
    <t>S30642-122</t>
  </si>
  <si>
    <t>TB2-39</t>
  </si>
  <si>
    <t>5330011954908</t>
  </si>
  <si>
    <t>S30641-015</t>
  </si>
  <si>
    <t>TB2-30</t>
  </si>
  <si>
    <t>5310008071475</t>
  </si>
  <si>
    <t>MS21042L4</t>
  </si>
  <si>
    <t>TB2-44</t>
  </si>
  <si>
    <t>5310001849001</t>
  </si>
  <si>
    <t>AN960PD416L</t>
  </si>
  <si>
    <t>TB2-34</t>
  </si>
  <si>
    <t>5306011129180</t>
  </si>
  <si>
    <t>NAS6204-21</t>
  </si>
  <si>
    <t>BOLT,SHEAR</t>
  </si>
  <si>
    <t>TB2-15</t>
  </si>
  <si>
    <t>5330011710475</t>
  </si>
  <si>
    <t>S30388-11-5</t>
  </si>
  <si>
    <t>TB2-43</t>
  </si>
  <si>
    <t>5330010191087</t>
  </si>
  <si>
    <t>S12095-216-5</t>
  </si>
  <si>
    <t>CHANNEL SEAL</t>
  </si>
  <si>
    <t>TB2-29</t>
  </si>
  <si>
    <t>5331006410231</t>
  </si>
  <si>
    <t>MS28775-216</t>
  </si>
  <si>
    <t>5330001715072</t>
  </si>
  <si>
    <t>MS28783-14</t>
  </si>
  <si>
    <t>5331005796861</t>
  </si>
  <si>
    <t>MS28775-236</t>
  </si>
  <si>
    <t>5330010191085</t>
  </si>
  <si>
    <t>S12561-216-5</t>
  </si>
  <si>
    <t>TB2-22</t>
  </si>
  <si>
    <t>1650010263891</t>
  </si>
  <si>
    <t>S30079</t>
  </si>
  <si>
    <t>RING ASSEMBLY</t>
  </si>
  <si>
    <t>TB3-15</t>
  </si>
  <si>
    <t>5331002979990</t>
  </si>
  <si>
    <t>MS28775-222</t>
  </si>
  <si>
    <t>5330010442340</t>
  </si>
  <si>
    <t>BDS3115-222C</t>
  </si>
  <si>
    <t>TB2-11</t>
  </si>
  <si>
    <t>5320006313430</t>
  </si>
  <si>
    <t>HL70-8</t>
  </si>
  <si>
    <t>TB3-16</t>
  </si>
  <si>
    <t>5320005592910</t>
  </si>
  <si>
    <t>NAS1446-08</t>
  </si>
  <si>
    <t>TB3-03</t>
  </si>
  <si>
    <t>5320005518003</t>
  </si>
  <si>
    <t>NAS1080C12</t>
  </si>
  <si>
    <t>TB3-13</t>
  </si>
  <si>
    <t>5310010164871</t>
  </si>
  <si>
    <t>AN960-616</t>
  </si>
  <si>
    <t>TB2-25</t>
  </si>
  <si>
    <t>5320011904719</t>
  </si>
  <si>
    <t>202097-73</t>
  </si>
  <si>
    <t>TB3-08</t>
  </si>
  <si>
    <t>5320011716606</t>
  </si>
  <si>
    <t>HL1970-8-18</t>
  </si>
  <si>
    <t>PIN-RIVET ASSEMBLY</t>
  </si>
  <si>
    <t>TB2-06</t>
  </si>
  <si>
    <t>5320008299988</t>
  </si>
  <si>
    <t>HL19PB-8-18</t>
  </si>
  <si>
    <t>TB2-05</t>
  </si>
  <si>
    <t>1650010182422</t>
  </si>
  <si>
    <t>68093</t>
  </si>
  <si>
    <t>TB2-35</t>
  </si>
  <si>
    <t>5310009618394</t>
  </si>
  <si>
    <t>F12NE4717-064</t>
  </si>
  <si>
    <t>TB2-45</t>
  </si>
  <si>
    <t>5310001872395</t>
  </si>
  <si>
    <t>AN960PD616L</t>
  </si>
  <si>
    <t>TB2-24</t>
  </si>
  <si>
    <t>3120005260478</t>
  </si>
  <si>
    <t>NAS538B6P20</t>
  </si>
  <si>
    <t>TB2-27</t>
  </si>
  <si>
    <t>3120004033163</t>
  </si>
  <si>
    <t>NAS537B6P35</t>
  </si>
  <si>
    <t>BUSHING,SLEEVE</t>
  </si>
  <si>
    <t>TB2-28</t>
  </si>
  <si>
    <t>5310008071476</t>
  </si>
  <si>
    <t>MS21042L5</t>
  </si>
  <si>
    <t>TB2-40</t>
  </si>
  <si>
    <t>5306011006944</t>
  </si>
  <si>
    <t>NAS6205-16</t>
  </si>
  <si>
    <t>TB2-10</t>
  </si>
  <si>
    <t>5310014824984</t>
  </si>
  <si>
    <t>300309-1</t>
  </si>
  <si>
    <t>TB2-23</t>
  </si>
  <si>
    <t>1650010185048</t>
  </si>
  <si>
    <t>60039</t>
  </si>
  <si>
    <t>TB2-19</t>
  </si>
  <si>
    <t>1650010188325</t>
  </si>
  <si>
    <t>68001</t>
  </si>
  <si>
    <t>CONNECTOR</t>
  </si>
  <si>
    <t>TB1-27</t>
  </si>
  <si>
    <t>5331002920580</t>
  </si>
  <si>
    <t>MS28775-006</t>
  </si>
  <si>
    <t>Two Tackle Boxes every Wednesday</t>
  </si>
  <si>
    <t>40561A  KC-135 RUDDER ACT</t>
  </si>
  <si>
    <t>H040</t>
  </si>
  <si>
    <t>G739</t>
  </si>
  <si>
    <t>H402</t>
  </si>
  <si>
    <t>G815</t>
  </si>
  <si>
    <t>G830</t>
  </si>
  <si>
    <t>H842</t>
  </si>
  <si>
    <t>K233</t>
  </si>
  <si>
    <t>H478</t>
  </si>
  <si>
    <t>G645</t>
  </si>
  <si>
    <t>G467</t>
  </si>
  <si>
    <t>H038</t>
  </si>
  <si>
    <t>H595</t>
  </si>
  <si>
    <t>G709</t>
  </si>
  <si>
    <t>H337</t>
  </si>
  <si>
    <t>J489</t>
  </si>
  <si>
    <t>H685</t>
  </si>
  <si>
    <t>G445</t>
  </si>
  <si>
    <t>AAC Y</t>
  </si>
  <si>
    <t>Not loaded DLA</t>
  </si>
  <si>
    <t>L127</t>
  </si>
  <si>
    <t>L128</t>
  </si>
  <si>
    <t>L129</t>
  </si>
  <si>
    <t>L130</t>
  </si>
  <si>
    <t>L131</t>
  </si>
  <si>
    <t>L132</t>
  </si>
  <si>
    <t>L133</t>
  </si>
  <si>
    <t>L134</t>
  </si>
  <si>
    <t>L135</t>
  </si>
  <si>
    <t>L136</t>
  </si>
  <si>
    <t>L137</t>
  </si>
  <si>
    <t>L138</t>
  </si>
  <si>
    <t>L139</t>
  </si>
  <si>
    <t>L140</t>
  </si>
  <si>
    <t>L141</t>
  </si>
  <si>
    <t>L142</t>
  </si>
  <si>
    <t>L143</t>
  </si>
  <si>
    <t>L144</t>
  </si>
  <si>
    <t>L145</t>
  </si>
  <si>
    <t>L146</t>
  </si>
  <si>
    <t>L147</t>
  </si>
  <si>
    <t>L148</t>
  </si>
  <si>
    <t>L149</t>
  </si>
  <si>
    <t>L150</t>
  </si>
  <si>
    <t>L151</t>
  </si>
  <si>
    <t>L152</t>
  </si>
  <si>
    <t>L153</t>
  </si>
  <si>
    <t>L154</t>
  </si>
  <si>
    <t>L155</t>
  </si>
  <si>
    <t>L156</t>
  </si>
  <si>
    <t>L157</t>
  </si>
  <si>
    <t>L158</t>
  </si>
  <si>
    <t>L159</t>
  </si>
  <si>
    <t>L160</t>
  </si>
  <si>
    <t>L161</t>
  </si>
  <si>
    <t>L162</t>
  </si>
  <si>
    <t>L163</t>
  </si>
  <si>
    <t>L164</t>
  </si>
  <si>
    <t>L165</t>
  </si>
  <si>
    <t>L166</t>
  </si>
  <si>
    <t>L167</t>
  </si>
  <si>
    <t>L168</t>
  </si>
  <si>
    <t>L169</t>
  </si>
  <si>
    <t>L170</t>
  </si>
  <si>
    <t>L171</t>
  </si>
  <si>
    <t>L172</t>
  </si>
  <si>
    <t>L173</t>
  </si>
  <si>
    <t>L174</t>
  </si>
  <si>
    <t>L175</t>
  </si>
  <si>
    <t>L176</t>
  </si>
  <si>
    <t>L177</t>
  </si>
  <si>
    <t>L178</t>
  </si>
  <si>
    <t>L179</t>
  </si>
  <si>
    <t>L180</t>
  </si>
  <si>
    <t>L181</t>
  </si>
  <si>
    <t>L182</t>
  </si>
  <si>
    <t>L183</t>
  </si>
  <si>
    <t>L184</t>
  </si>
  <si>
    <t>L185</t>
  </si>
  <si>
    <t>L186</t>
  </si>
  <si>
    <t>L187</t>
  </si>
  <si>
    <t>K2HIPV24556267</t>
  </si>
  <si>
    <t>NAS1149D0416K</t>
  </si>
  <si>
    <t>J719</t>
  </si>
  <si>
    <t>INVALID NSN DLA</t>
  </si>
  <si>
    <t>Replace 9001</t>
  </si>
  <si>
    <t>TB1-05</t>
  </si>
  <si>
    <t>TB2-04</t>
  </si>
  <si>
    <t xml:space="preserve">SCREW </t>
  </si>
  <si>
    <t xml:space="preserve"> TABLOCK H-LINK PIN</t>
  </si>
  <si>
    <t>RING</t>
  </si>
  <si>
    <t xml:space="preserve"> PIN</t>
  </si>
  <si>
    <t>PACKING, PREFORMED</t>
  </si>
  <si>
    <t>PACKING</t>
  </si>
  <si>
    <t>A</t>
  </si>
  <si>
    <t>Five Tackle Boxes every Wednesday</t>
  </si>
  <si>
    <t>NAS1438-14</t>
  </si>
  <si>
    <t>PIN, RIVET</t>
  </si>
  <si>
    <t>K973</t>
  </si>
  <si>
    <t>G132</t>
  </si>
  <si>
    <t>B</t>
  </si>
  <si>
    <t>1 KIT PER TACKLE BOX</t>
  </si>
  <si>
    <t>5 TBS EVERY WEDNESDAY</t>
  </si>
  <si>
    <t>MS21250H03008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</si>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</sst>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4" fillId="0" borderId="11" xfId="0" applyFont="1" applyFill="1" applyBorder="1" applyAlignment="1">
      <alignment horizontal="center"/>
    </xf>
    <xf numFmtId="1" fontId="4" fillId="0" borderId="11" xfId="0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center"/>
    </xf>
    <xf numFmtId="1" fontId="4" fillId="34" borderId="1" xfId="0" applyNumberFormat="1" applyFont="1" applyFill="1" applyBorder="1" applyAlignment="1">
      <alignment horizontal="center"/>
    </xf>
    <xf numFmtId="1" fontId="26" fillId="34" borderId="1" xfId="0" applyNumberFormat="1" applyFont="1" applyFill="1" applyBorder="1" applyAlignment="1">
      <alignment horizontal="center" wrapText="1"/>
    </xf>
    <xf numFmtId="1" fontId="25" fillId="34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left"/>
    </xf>
    <xf numFmtId="1" fontId="5" fillId="0" borderId="1" xfId="0" applyNumberFormat="1" applyFont="1" applyBorder="1" applyAlignment="1">
      <alignment horizontal="center"/>
    </xf>
    <xf numFmtId="1" fontId="27" fillId="0" borderId="1" xfId="0" applyNumberFormat="1" applyFont="1" applyBorder="1" applyAlignment="1">
      <alignment horizontal="left"/>
    </xf>
    <xf numFmtId="1" fontId="5" fillId="35" borderId="1" xfId="0" applyNumberFormat="1" applyFont="1" applyFill="1" applyBorder="1" applyAlignment="1">
      <alignment horizontal="center"/>
    </xf>
    <xf numFmtId="1" fontId="27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5" fillId="34" borderId="1" xfId="0" applyNumberFormat="1" applyFont="1" applyFill="1" applyBorder="1" applyAlignment="1">
      <alignment horizontal="center"/>
    </xf>
    <xf numFmtId="1" fontId="3" fillId="34" borderId="1" xfId="0" applyNumberFormat="1" applyFont="1" applyFill="1" applyBorder="1" applyAlignment="1">
      <alignment horizontal="center"/>
    </xf>
    <xf numFmtId="1" fontId="5" fillId="33" borderId="1" xfId="0" applyNumberFormat="1" applyFont="1" applyFill="1" applyBorder="1" applyAlignment="1">
      <alignment horizontal="center"/>
    </xf>
    <xf numFmtId="1" fontId="5" fillId="33" borderId="1" xfId="0" applyNumberFormat="1" applyFont="1" applyFill="1" applyBorder="1" applyAlignment="1">
      <alignment horizontal="left"/>
    </xf>
    <xf numFmtId="1" fontId="5" fillId="36" borderId="1" xfId="0" applyNumberFormat="1" applyFont="1" applyFill="1" applyBorder="1" applyAlignment="1">
      <alignment horizontal="left"/>
    </xf>
    <xf numFmtId="1" fontId="5" fillId="36" borderId="1" xfId="0" applyNumberFormat="1" applyFont="1" applyFill="1" applyBorder="1" applyAlignment="1">
      <alignment horizontal="center"/>
    </xf>
    <xf numFmtId="1" fontId="3" fillId="36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shrinkToFit="1"/>
    </xf>
    <xf numFmtId="1" fontId="4" fillId="0" borderId="0" xfId="0" applyNumberFormat="1" applyFont="1" applyFill="1" applyBorder="1" applyAlignment="1">
      <alignment horizontal="left" shrinkToFi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 shrinkToFit="1"/>
    </xf>
    <xf numFmtId="0" fontId="5" fillId="0" borderId="1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4" fillId="0" borderId="0" xfId="0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shrinkToFit="1"/>
    </xf>
    <xf numFmtId="0" fontId="4" fillId="0" borderId="0" xfId="0" applyFont="1" applyFill="1" applyBorder="1" applyAlignment="1"/>
    <xf numFmtId="1" fontId="23" fillId="33" borderId="0" xfId="0" applyNumberFormat="1" applyFont="1" applyFill="1" applyAlignment="1">
      <alignment horizontal="center"/>
    </xf>
    <xf numFmtId="1" fontId="23" fillId="0" borderId="0" xfId="0" applyNumberFormat="1" applyFont="1" applyAlignment="1">
      <alignment horizontal="center"/>
    </xf>
    <xf numFmtId="1" fontId="24" fillId="0" borderId="12" xfId="0" applyNumberFormat="1" applyFont="1" applyBorder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Normal="100" workbookViewId="0">
      <selection sqref="A1:I99"/>
    </sheetView>
  </sheetViews>
  <sheetFormatPr defaultRowHeight="12.75" x14ac:dyDescent="0.2"/>
  <cols>
    <col min="1" max="1" width="5" style="7" bestFit="1" customWidth="1"/>
    <col min="2" max="2" width="7.7109375" style="7" customWidth="1"/>
    <col min="3" max="3" width="17.28515625" style="7" bestFit="1" customWidth="1"/>
    <col min="4" max="4" width="15.85546875" style="10" bestFit="1" customWidth="1"/>
    <col min="5" max="5" width="25.28515625" style="10" customWidth="1"/>
    <col min="6" max="6" width="5" style="11" customWidth="1"/>
    <col min="7" max="7" width="9.28515625" style="7" bestFit="1" customWidth="1"/>
    <col min="8" max="8" width="5.5703125" style="7" bestFit="1" customWidth="1"/>
    <col min="9" max="9" width="10.5703125" style="7" customWidth="1"/>
    <col min="10" max="10" width="24.7109375" style="7" customWidth="1"/>
    <col min="11" max="11" width="18.85546875" style="7" customWidth="1"/>
    <col min="12" max="16384" width="9.140625" style="7"/>
  </cols>
  <sheetData>
    <row r="1" spans="1:10" x14ac:dyDescent="0.2">
      <c r="A1" s="1"/>
      <c r="B1" s="1"/>
      <c r="C1" s="36" t="s">
        <v>3</v>
      </c>
      <c r="D1" s="37" t="s">
        <v>456</v>
      </c>
      <c r="E1" s="38"/>
      <c r="F1" s="38"/>
      <c r="G1" s="39" t="s">
        <v>4</v>
      </c>
      <c r="H1" s="39"/>
      <c r="I1" s="1" t="s">
        <v>5</v>
      </c>
      <c r="J1" s="1"/>
    </row>
    <row r="2" spans="1:10" x14ac:dyDescent="0.2">
      <c r="A2" s="1"/>
      <c r="B2" s="1"/>
      <c r="C2" s="36" t="s">
        <v>6</v>
      </c>
      <c r="D2" s="54" t="s">
        <v>375</v>
      </c>
      <c r="E2" s="55"/>
      <c r="F2" s="38"/>
      <c r="G2" s="39" t="s">
        <v>7</v>
      </c>
      <c r="H2" s="39"/>
      <c r="I2" s="49">
        <v>41948</v>
      </c>
      <c r="J2" s="1"/>
    </row>
    <row r="3" spans="1:10" x14ac:dyDescent="0.2">
      <c r="A3" s="1"/>
      <c r="B3" s="1"/>
      <c r="C3" s="36" t="s">
        <v>8</v>
      </c>
      <c r="D3" s="40" t="s">
        <v>21</v>
      </c>
      <c r="E3" s="1" t="s">
        <v>13</v>
      </c>
      <c r="F3" s="38"/>
      <c r="G3" s="38"/>
      <c r="H3" s="38"/>
      <c r="I3" s="38"/>
      <c r="J3" s="1"/>
    </row>
    <row r="4" spans="1:10" x14ac:dyDescent="0.2">
      <c r="A4" s="1"/>
      <c r="B4" s="1"/>
      <c r="C4" s="36" t="s">
        <v>9</v>
      </c>
      <c r="D4" s="2" t="s">
        <v>22</v>
      </c>
      <c r="E4" s="36"/>
      <c r="F4" s="38"/>
      <c r="G4" s="38"/>
      <c r="H4" s="38"/>
      <c r="I4" s="38"/>
      <c r="J4" s="1"/>
    </row>
    <row r="5" spans="1:10" x14ac:dyDescent="0.2">
      <c r="A5" s="1"/>
      <c r="B5" s="1" t="s">
        <v>17</v>
      </c>
      <c r="C5" s="36" t="s">
        <v>10</v>
      </c>
      <c r="D5" s="56" t="s">
        <v>374</v>
      </c>
      <c r="E5" s="57"/>
      <c r="F5" s="57"/>
      <c r="G5" s="38"/>
      <c r="H5" s="38"/>
      <c r="I5" s="38"/>
      <c r="J5" s="1"/>
    </row>
    <row r="6" spans="1:10" x14ac:dyDescent="0.2">
      <c r="A6" s="1"/>
      <c r="B6" s="1" t="s">
        <v>23</v>
      </c>
      <c r="C6" s="36" t="s">
        <v>11</v>
      </c>
      <c r="D6" s="40">
        <v>96</v>
      </c>
      <c r="E6" s="1" t="s">
        <v>66</v>
      </c>
      <c r="F6" s="38"/>
      <c r="G6" s="38"/>
      <c r="H6" s="38"/>
      <c r="I6" s="38"/>
      <c r="J6" s="1"/>
    </row>
    <row r="7" spans="1:10" x14ac:dyDescent="0.2">
      <c r="A7" s="1"/>
      <c r="B7" s="1"/>
      <c r="C7" s="36" t="s">
        <v>12</v>
      </c>
      <c r="D7" s="40">
        <v>8</v>
      </c>
      <c r="E7" s="1" t="s">
        <v>60</v>
      </c>
      <c r="F7" s="38"/>
      <c r="G7" s="38"/>
      <c r="H7" s="38"/>
      <c r="I7" s="38"/>
      <c r="J7" s="1"/>
    </row>
    <row r="8" spans="1:10" x14ac:dyDescent="0.2">
      <c r="A8" s="9"/>
      <c r="B8" s="9"/>
      <c r="C8" s="13"/>
      <c r="D8" s="8"/>
      <c r="E8" s="14"/>
      <c r="F8" s="14"/>
      <c r="G8" s="14"/>
      <c r="H8" s="14"/>
      <c r="I8" s="14"/>
      <c r="J8" s="9"/>
    </row>
    <row r="9" spans="1:10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10" ht="12.75" customHeight="1" x14ac:dyDescent="0.2">
      <c r="A10" s="12">
        <v>1</v>
      </c>
      <c r="B10" s="47" t="s">
        <v>80</v>
      </c>
      <c r="C10" s="23" t="s">
        <v>76</v>
      </c>
      <c r="D10" s="23">
        <v>5305006853013</v>
      </c>
      <c r="E10" s="23" t="s">
        <v>77</v>
      </c>
      <c r="F10" s="41">
        <v>8</v>
      </c>
      <c r="G10" s="23">
        <v>0</v>
      </c>
      <c r="H10" s="27">
        <f t="shared" ref="H10:H38" si="0">F10*1</f>
        <v>8</v>
      </c>
      <c r="I10" s="27" t="s">
        <v>79</v>
      </c>
    </row>
    <row r="11" spans="1:10" x14ac:dyDescent="0.2">
      <c r="A11" s="12">
        <v>2</v>
      </c>
      <c r="B11" s="47" t="s">
        <v>83</v>
      </c>
      <c r="C11" s="23" t="s">
        <v>82</v>
      </c>
      <c r="D11" s="23">
        <v>5331008337491</v>
      </c>
      <c r="E11" s="23" t="s">
        <v>25</v>
      </c>
      <c r="F11" s="41">
        <v>1</v>
      </c>
      <c r="G11" s="23">
        <v>0</v>
      </c>
      <c r="H11" s="27">
        <f t="shared" si="0"/>
        <v>1</v>
      </c>
      <c r="I11" s="27" t="s">
        <v>48</v>
      </c>
    </row>
    <row r="12" spans="1:10" x14ac:dyDescent="0.2">
      <c r="A12" s="12">
        <v>3</v>
      </c>
      <c r="B12" s="47" t="s">
        <v>97</v>
      </c>
      <c r="C12" s="23" t="s">
        <v>96</v>
      </c>
      <c r="D12" s="23">
        <v>5331005840265</v>
      </c>
      <c r="E12" s="23" t="s">
        <v>25</v>
      </c>
      <c r="F12" s="41">
        <v>8</v>
      </c>
      <c r="G12" s="23">
        <v>0</v>
      </c>
      <c r="H12" s="27">
        <f t="shared" si="0"/>
        <v>8</v>
      </c>
      <c r="I12" s="27" t="s">
        <v>49</v>
      </c>
    </row>
    <row r="13" spans="1:10" x14ac:dyDescent="0.2">
      <c r="A13" s="12">
        <v>4</v>
      </c>
      <c r="B13" s="47" t="s">
        <v>86</v>
      </c>
      <c r="C13" s="23" t="s">
        <v>85</v>
      </c>
      <c r="D13" s="23">
        <v>5331002920577</v>
      </c>
      <c r="E13" s="23" t="s">
        <v>25</v>
      </c>
      <c r="F13" s="41">
        <v>1</v>
      </c>
      <c r="G13" s="23">
        <v>0</v>
      </c>
      <c r="H13" s="27">
        <f t="shared" si="0"/>
        <v>1</v>
      </c>
      <c r="I13" s="27" t="s">
        <v>52</v>
      </c>
    </row>
    <row r="14" spans="1:10" x14ac:dyDescent="0.2">
      <c r="A14" s="12">
        <v>5</v>
      </c>
      <c r="B14" s="47" t="s">
        <v>113</v>
      </c>
      <c r="C14" s="23" t="s">
        <v>112</v>
      </c>
      <c r="D14" s="23">
        <v>5331006185361</v>
      </c>
      <c r="E14" s="23" t="s">
        <v>25</v>
      </c>
      <c r="F14" s="23">
        <v>2</v>
      </c>
      <c r="G14" s="23">
        <v>0</v>
      </c>
      <c r="H14" s="27">
        <f t="shared" si="0"/>
        <v>2</v>
      </c>
      <c r="I14" s="27" t="s">
        <v>55</v>
      </c>
    </row>
    <row r="15" spans="1:10" x14ac:dyDescent="0.2">
      <c r="A15" s="12">
        <v>6</v>
      </c>
      <c r="B15" s="47" t="s">
        <v>127</v>
      </c>
      <c r="C15" s="23" t="s">
        <v>124</v>
      </c>
      <c r="D15" s="23">
        <v>5331005421365</v>
      </c>
      <c r="E15" s="23" t="s">
        <v>25</v>
      </c>
      <c r="F15" s="41">
        <v>5</v>
      </c>
      <c r="G15" s="23">
        <v>0</v>
      </c>
      <c r="H15" s="27">
        <f t="shared" si="0"/>
        <v>5</v>
      </c>
      <c r="I15" s="27" t="s">
        <v>126</v>
      </c>
    </row>
    <row r="16" spans="1:10" x14ac:dyDescent="0.2">
      <c r="A16" s="12">
        <v>7</v>
      </c>
      <c r="B16" s="47" t="s">
        <v>122</v>
      </c>
      <c r="C16" s="23" t="s">
        <v>121</v>
      </c>
      <c r="D16" s="23">
        <v>5331005841840</v>
      </c>
      <c r="E16" s="23" t="s">
        <v>25</v>
      </c>
      <c r="F16" s="41">
        <v>1</v>
      </c>
      <c r="G16" s="23">
        <v>0</v>
      </c>
      <c r="H16" s="27">
        <f t="shared" si="0"/>
        <v>1</v>
      </c>
      <c r="I16" s="27" t="s">
        <v>47</v>
      </c>
    </row>
    <row r="17" spans="1:9" x14ac:dyDescent="0.2">
      <c r="A17" s="12">
        <v>8</v>
      </c>
      <c r="B17" s="48" t="s">
        <v>392</v>
      </c>
      <c r="C17" s="23" t="s">
        <v>373</v>
      </c>
      <c r="D17" s="23">
        <v>5331002920580</v>
      </c>
      <c r="E17" s="23" t="s">
        <v>25</v>
      </c>
      <c r="F17" s="41">
        <v>4</v>
      </c>
      <c r="G17" s="23">
        <v>0</v>
      </c>
      <c r="H17" s="27">
        <f t="shared" si="0"/>
        <v>4</v>
      </c>
      <c r="I17" s="27" t="s">
        <v>56</v>
      </c>
    </row>
    <row r="18" spans="1:9" x14ac:dyDescent="0.2">
      <c r="A18" s="12">
        <v>9</v>
      </c>
      <c r="B18" s="48" t="s">
        <v>385</v>
      </c>
      <c r="C18" s="23" t="s">
        <v>272</v>
      </c>
      <c r="D18" s="23">
        <v>5331006180801</v>
      </c>
      <c r="E18" s="23" t="s">
        <v>25</v>
      </c>
      <c r="F18" s="41">
        <v>1</v>
      </c>
      <c r="G18" s="23">
        <v>0</v>
      </c>
      <c r="H18" s="27">
        <f t="shared" si="0"/>
        <v>1</v>
      </c>
      <c r="I18" s="27" t="s">
        <v>53</v>
      </c>
    </row>
    <row r="19" spans="1:9" x14ac:dyDescent="0.2">
      <c r="A19" s="12">
        <v>10</v>
      </c>
      <c r="B19" s="48" t="s">
        <v>384</v>
      </c>
      <c r="C19" s="23" t="s">
        <v>267</v>
      </c>
      <c r="D19" s="23">
        <v>5331005799833</v>
      </c>
      <c r="E19" s="23" t="s">
        <v>25</v>
      </c>
      <c r="F19" s="41">
        <v>1</v>
      </c>
      <c r="G19" s="23">
        <v>0</v>
      </c>
      <c r="H19" s="27">
        <f t="shared" si="0"/>
        <v>1</v>
      </c>
      <c r="I19" s="27" t="s">
        <v>59</v>
      </c>
    </row>
    <row r="20" spans="1:9" x14ac:dyDescent="0.2">
      <c r="A20" s="12">
        <v>11</v>
      </c>
      <c r="B20" s="48" t="s">
        <v>388</v>
      </c>
      <c r="C20" s="23" t="s">
        <v>314</v>
      </c>
      <c r="D20" s="23">
        <v>5331002979990</v>
      </c>
      <c r="E20" s="23" t="s">
        <v>25</v>
      </c>
      <c r="F20" s="41">
        <v>2</v>
      </c>
      <c r="G20" s="23">
        <v>0</v>
      </c>
      <c r="H20" s="27">
        <f t="shared" si="0"/>
        <v>2</v>
      </c>
      <c r="I20" s="27" t="s">
        <v>40</v>
      </c>
    </row>
    <row r="21" spans="1:9" x14ac:dyDescent="0.2">
      <c r="A21" s="12">
        <v>12</v>
      </c>
      <c r="B21" s="48" t="s">
        <v>377</v>
      </c>
      <c r="C21" s="23" t="s">
        <v>199</v>
      </c>
      <c r="D21" s="23">
        <v>5310008071468</v>
      </c>
      <c r="E21" s="23" t="s">
        <v>45</v>
      </c>
      <c r="F21" s="41">
        <v>3</v>
      </c>
      <c r="G21" s="23">
        <v>0</v>
      </c>
      <c r="H21" s="27">
        <f t="shared" si="0"/>
        <v>3</v>
      </c>
      <c r="I21" s="27" t="s">
        <v>200</v>
      </c>
    </row>
    <row r="22" spans="1:9" x14ac:dyDescent="0.2">
      <c r="A22" s="12">
        <v>13</v>
      </c>
      <c r="B22" s="47" t="s">
        <v>94</v>
      </c>
      <c r="C22" s="23" t="s">
        <v>93</v>
      </c>
      <c r="D22" s="23">
        <v>5331001085691</v>
      </c>
      <c r="E22" s="23" t="s">
        <v>25</v>
      </c>
      <c r="F22" s="41">
        <v>1</v>
      </c>
      <c r="G22" s="23">
        <v>0</v>
      </c>
      <c r="H22" s="27">
        <f t="shared" si="0"/>
        <v>1</v>
      </c>
      <c r="I22" s="27" t="s">
        <v>42</v>
      </c>
    </row>
    <row r="23" spans="1:9" x14ac:dyDescent="0.2">
      <c r="A23" s="12">
        <v>14</v>
      </c>
      <c r="B23" s="48" t="s">
        <v>379</v>
      </c>
      <c r="C23" s="23" t="s">
        <v>222</v>
      </c>
      <c r="D23" s="23">
        <v>5331005793156</v>
      </c>
      <c r="E23" s="23" t="s">
        <v>25</v>
      </c>
      <c r="F23" s="41">
        <v>1</v>
      </c>
      <c r="G23" s="23">
        <v>0</v>
      </c>
      <c r="H23" s="27">
        <f t="shared" si="0"/>
        <v>1</v>
      </c>
      <c r="I23" s="27" t="s">
        <v>461</v>
      </c>
    </row>
    <row r="24" spans="1:9" x14ac:dyDescent="0.2">
      <c r="A24" s="12">
        <v>15</v>
      </c>
      <c r="B24" s="48" t="s">
        <v>380</v>
      </c>
      <c r="C24" s="23" t="s">
        <v>227</v>
      </c>
      <c r="D24" s="23">
        <v>5331007294992</v>
      </c>
      <c r="E24" s="23" t="s">
        <v>25</v>
      </c>
      <c r="F24" s="41">
        <v>2</v>
      </c>
      <c r="G24" s="23">
        <v>0</v>
      </c>
      <c r="H24" s="27">
        <f t="shared" si="0"/>
        <v>2</v>
      </c>
      <c r="I24" s="27" t="s">
        <v>50</v>
      </c>
    </row>
    <row r="25" spans="1:9" x14ac:dyDescent="0.2">
      <c r="A25" s="12">
        <v>16</v>
      </c>
      <c r="B25" s="48" t="s">
        <v>386</v>
      </c>
      <c r="C25" s="23" t="s">
        <v>301</v>
      </c>
      <c r="D25" s="23">
        <v>5331006410231</v>
      </c>
      <c r="E25" s="23" t="s">
        <v>25</v>
      </c>
      <c r="F25" s="41">
        <v>4</v>
      </c>
      <c r="G25" s="23">
        <v>0</v>
      </c>
      <c r="H25" s="27">
        <f t="shared" si="0"/>
        <v>4</v>
      </c>
      <c r="I25" s="27" t="s">
        <v>44</v>
      </c>
    </row>
    <row r="26" spans="1:9" x14ac:dyDescent="0.2">
      <c r="A26" s="12">
        <v>17</v>
      </c>
      <c r="B26" s="48" t="s">
        <v>376</v>
      </c>
      <c r="C26" s="23" t="s">
        <v>58</v>
      </c>
      <c r="D26" s="23">
        <v>5331005797925</v>
      </c>
      <c r="E26" s="23" t="s">
        <v>25</v>
      </c>
      <c r="F26" s="41">
        <v>3</v>
      </c>
      <c r="G26" s="23">
        <v>0</v>
      </c>
      <c r="H26" s="27">
        <f t="shared" si="0"/>
        <v>3</v>
      </c>
      <c r="I26" s="27" t="s">
        <v>41</v>
      </c>
    </row>
    <row r="27" spans="1:9" ht="12.75" customHeight="1" x14ac:dyDescent="0.2">
      <c r="A27" s="12">
        <v>18</v>
      </c>
      <c r="B27" s="48" t="s">
        <v>389</v>
      </c>
      <c r="C27" s="23" t="s">
        <v>328</v>
      </c>
      <c r="D27" s="23">
        <v>5310010164871</v>
      </c>
      <c r="E27" s="23" t="s">
        <v>36</v>
      </c>
      <c r="F27" s="41">
        <v>4</v>
      </c>
      <c r="G27" s="23">
        <v>0</v>
      </c>
      <c r="H27" s="27">
        <f t="shared" si="0"/>
        <v>4</v>
      </c>
      <c r="I27" s="27" t="s">
        <v>329</v>
      </c>
    </row>
    <row r="28" spans="1:9" x14ac:dyDescent="0.2">
      <c r="A28" s="12">
        <v>19</v>
      </c>
      <c r="B28" s="48" t="s">
        <v>378</v>
      </c>
      <c r="C28" s="23" t="s">
        <v>215</v>
      </c>
      <c r="D28" s="23">
        <v>5331006185902</v>
      </c>
      <c r="E28" s="23" t="s">
        <v>25</v>
      </c>
      <c r="F28" s="23">
        <v>3</v>
      </c>
      <c r="G28" s="23">
        <v>0</v>
      </c>
      <c r="H28" s="27">
        <f t="shared" si="0"/>
        <v>3</v>
      </c>
      <c r="I28" s="27" t="s">
        <v>216</v>
      </c>
    </row>
    <row r="29" spans="1:9" x14ac:dyDescent="0.2">
      <c r="A29" s="12">
        <v>20</v>
      </c>
      <c r="B29" s="48" t="s">
        <v>383</v>
      </c>
      <c r="C29" s="23" t="s">
        <v>254</v>
      </c>
      <c r="D29" s="23">
        <v>5310001670820</v>
      </c>
      <c r="E29" s="23" t="s">
        <v>36</v>
      </c>
      <c r="F29" s="41">
        <v>1</v>
      </c>
      <c r="G29" s="23">
        <v>0</v>
      </c>
      <c r="H29" s="27">
        <f t="shared" si="0"/>
        <v>1</v>
      </c>
      <c r="I29" s="27" t="s">
        <v>255</v>
      </c>
    </row>
    <row r="30" spans="1:9" x14ac:dyDescent="0.2">
      <c r="A30" s="12">
        <v>21</v>
      </c>
      <c r="B30" s="48" t="s">
        <v>387</v>
      </c>
      <c r="C30" s="23" t="s">
        <v>305</v>
      </c>
      <c r="D30" s="23">
        <v>5331005796861</v>
      </c>
      <c r="E30" s="23" t="s">
        <v>25</v>
      </c>
      <c r="F30" s="41">
        <v>2</v>
      </c>
      <c r="G30" s="23">
        <v>0</v>
      </c>
      <c r="H30" s="27">
        <f t="shared" si="0"/>
        <v>2</v>
      </c>
      <c r="I30" s="27" t="s">
        <v>131</v>
      </c>
    </row>
    <row r="31" spans="1:9" x14ac:dyDescent="0.2">
      <c r="A31" s="12">
        <v>22</v>
      </c>
      <c r="B31" s="47" t="s">
        <v>105</v>
      </c>
      <c r="C31" s="23" t="s">
        <v>103</v>
      </c>
      <c r="D31" s="23">
        <v>5331006910145</v>
      </c>
      <c r="E31" s="23" t="s">
        <v>25</v>
      </c>
      <c r="F31" s="41">
        <v>10</v>
      </c>
      <c r="G31" s="23">
        <v>0</v>
      </c>
      <c r="H31" s="27">
        <f t="shared" si="0"/>
        <v>10</v>
      </c>
      <c r="I31" s="27" t="s">
        <v>54</v>
      </c>
    </row>
    <row r="32" spans="1:9" x14ac:dyDescent="0.2">
      <c r="A32" s="12">
        <v>23</v>
      </c>
      <c r="B32" s="48" t="s">
        <v>391</v>
      </c>
      <c r="C32" s="23" t="s">
        <v>357</v>
      </c>
      <c r="D32" s="23">
        <v>5310008071476</v>
      </c>
      <c r="E32" s="23" t="s">
        <v>45</v>
      </c>
      <c r="F32" s="41">
        <v>3</v>
      </c>
      <c r="G32" s="23">
        <v>0</v>
      </c>
      <c r="H32" s="27">
        <f t="shared" si="0"/>
        <v>3</v>
      </c>
      <c r="I32" s="27" t="s">
        <v>358</v>
      </c>
    </row>
    <row r="33" spans="1:9" x14ac:dyDescent="0.2">
      <c r="A33" s="12">
        <v>24</v>
      </c>
      <c r="B33" s="48" t="s">
        <v>381</v>
      </c>
      <c r="C33" s="23" t="s">
        <v>236</v>
      </c>
      <c r="D33" s="23">
        <v>5315005841576</v>
      </c>
      <c r="E33" s="23" t="s">
        <v>237</v>
      </c>
      <c r="F33" s="41">
        <v>2</v>
      </c>
      <c r="G33" s="23">
        <v>0</v>
      </c>
      <c r="H33" s="27">
        <f t="shared" si="0"/>
        <v>2</v>
      </c>
      <c r="I33" s="27" t="s">
        <v>238</v>
      </c>
    </row>
    <row r="34" spans="1:9" x14ac:dyDescent="0.2">
      <c r="A34" s="12">
        <v>25</v>
      </c>
      <c r="B34" s="48" t="s">
        <v>390</v>
      </c>
      <c r="C34" s="23" t="s">
        <v>344</v>
      </c>
      <c r="D34" s="43">
        <v>5310009618394</v>
      </c>
      <c r="E34" s="23" t="s">
        <v>45</v>
      </c>
      <c r="F34" s="41">
        <v>2</v>
      </c>
      <c r="G34" s="23">
        <v>0</v>
      </c>
      <c r="H34" s="27">
        <f t="shared" si="0"/>
        <v>2</v>
      </c>
      <c r="I34" s="27" t="s">
        <v>345</v>
      </c>
    </row>
    <row r="35" spans="1:9" x14ac:dyDescent="0.2">
      <c r="A35" s="12">
        <v>26</v>
      </c>
      <c r="B35" s="48" t="s">
        <v>458</v>
      </c>
      <c r="C35" s="7" t="s">
        <v>457</v>
      </c>
      <c r="D35" s="27">
        <v>5310013988745</v>
      </c>
      <c r="E35" s="42" t="s">
        <v>36</v>
      </c>
      <c r="F35" s="23">
        <v>1</v>
      </c>
      <c r="G35" s="23">
        <v>0</v>
      </c>
      <c r="H35" s="27">
        <v>1</v>
      </c>
      <c r="I35" s="27" t="s">
        <v>288</v>
      </c>
    </row>
    <row r="36" spans="1:9" x14ac:dyDescent="0.2">
      <c r="A36" s="12">
        <v>27</v>
      </c>
      <c r="B36" s="47" t="s">
        <v>116</v>
      </c>
      <c r="C36" s="23" t="s">
        <v>115</v>
      </c>
      <c r="D36" s="44">
        <v>5331006843419</v>
      </c>
      <c r="E36" s="23" t="s">
        <v>25</v>
      </c>
      <c r="F36" s="41">
        <v>2</v>
      </c>
      <c r="G36" s="23">
        <v>0</v>
      </c>
      <c r="H36" s="27">
        <f t="shared" si="0"/>
        <v>2</v>
      </c>
      <c r="I36" s="27" t="s">
        <v>51</v>
      </c>
    </row>
    <row r="37" spans="1:9" x14ac:dyDescent="0.2">
      <c r="A37" s="12">
        <v>28</v>
      </c>
      <c r="B37" s="48" t="s">
        <v>382</v>
      </c>
      <c r="C37" s="23" t="s">
        <v>240</v>
      </c>
      <c r="D37" s="23">
        <v>6615004166370</v>
      </c>
      <c r="E37" s="23" t="s">
        <v>241</v>
      </c>
      <c r="F37" s="41">
        <v>1</v>
      </c>
      <c r="G37" s="23">
        <v>0</v>
      </c>
      <c r="H37" s="27">
        <f t="shared" si="0"/>
        <v>1</v>
      </c>
      <c r="I37" s="27" t="s">
        <v>242</v>
      </c>
    </row>
    <row r="38" spans="1:9" x14ac:dyDescent="0.2">
      <c r="A38" s="12">
        <v>29</v>
      </c>
      <c r="B38" s="47" t="s">
        <v>140</v>
      </c>
      <c r="C38" s="23" t="s">
        <v>137</v>
      </c>
      <c r="D38" s="23">
        <v>5320005518000</v>
      </c>
      <c r="E38" s="23" t="s">
        <v>138</v>
      </c>
      <c r="F38" s="23">
        <v>6</v>
      </c>
      <c r="G38" s="23">
        <v>0</v>
      </c>
      <c r="H38" s="27">
        <f t="shared" si="0"/>
        <v>6</v>
      </c>
      <c r="I38" s="27" t="s">
        <v>139</v>
      </c>
    </row>
    <row r="39" spans="1:9" x14ac:dyDescent="0.2">
      <c r="A39" s="12">
        <v>30</v>
      </c>
      <c r="B39" s="48" t="s">
        <v>395</v>
      </c>
      <c r="C39" s="45" t="s">
        <v>225</v>
      </c>
      <c r="D39" s="45">
        <v>5330014994605</v>
      </c>
      <c r="E39" s="45" t="s">
        <v>89</v>
      </c>
      <c r="F39" s="45">
        <v>4</v>
      </c>
      <c r="G39" s="45">
        <v>0</v>
      </c>
      <c r="H39" s="27">
        <f t="shared" ref="H39:H70" si="1">F39*1</f>
        <v>4</v>
      </c>
      <c r="I39" s="27" t="s">
        <v>46</v>
      </c>
    </row>
    <row r="40" spans="1:9" x14ac:dyDescent="0.2">
      <c r="A40" s="12">
        <v>31</v>
      </c>
      <c r="B40" s="48" t="s">
        <v>396</v>
      </c>
      <c r="C40" s="45" t="s">
        <v>170</v>
      </c>
      <c r="D40" s="45">
        <v>5330010235408</v>
      </c>
      <c r="E40" s="45" t="s">
        <v>25</v>
      </c>
      <c r="F40" s="46">
        <v>1</v>
      </c>
      <c r="G40" s="45">
        <v>0</v>
      </c>
      <c r="H40" s="27">
        <f t="shared" si="1"/>
        <v>1</v>
      </c>
      <c r="I40" s="27" t="s">
        <v>171</v>
      </c>
    </row>
    <row r="41" spans="1:9" x14ac:dyDescent="0.2">
      <c r="A41" s="12">
        <v>32</v>
      </c>
      <c r="B41" s="48" t="s">
        <v>397</v>
      </c>
      <c r="C41" s="45" t="s">
        <v>196</v>
      </c>
      <c r="D41" s="45">
        <v>5330010239692</v>
      </c>
      <c r="E41" s="45" t="s">
        <v>25</v>
      </c>
      <c r="F41" s="46">
        <v>2</v>
      </c>
      <c r="G41" s="45">
        <v>0</v>
      </c>
      <c r="H41" s="27">
        <f t="shared" si="1"/>
        <v>2</v>
      </c>
      <c r="I41" s="27" t="s">
        <v>197</v>
      </c>
    </row>
    <row r="42" spans="1:9" x14ac:dyDescent="0.2">
      <c r="A42" s="12">
        <v>33</v>
      </c>
      <c r="B42" s="48" t="s">
        <v>398</v>
      </c>
      <c r="C42" s="46">
        <v>59138</v>
      </c>
      <c r="D42" s="45">
        <v>6615001234315</v>
      </c>
      <c r="E42" s="45" t="s">
        <v>230</v>
      </c>
      <c r="F42" s="46">
        <v>4</v>
      </c>
      <c r="G42" s="45">
        <v>0</v>
      </c>
      <c r="H42" s="27">
        <f t="shared" si="1"/>
        <v>4</v>
      </c>
      <c r="I42" s="27" t="s">
        <v>231</v>
      </c>
    </row>
    <row r="43" spans="1:9" x14ac:dyDescent="0.2">
      <c r="A43" s="12">
        <v>34</v>
      </c>
      <c r="B43" s="48" t="s">
        <v>399</v>
      </c>
      <c r="C43" s="45" t="s">
        <v>186</v>
      </c>
      <c r="D43" s="45">
        <v>5330010235409</v>
      </c>
      <c r="E43" s="45" t="s">
        <v>25</v>
      </c>
      <c r="F43" s="46">
        <v>2</v>
      </c>
      <c r="G43" s="45">
        <v>0</v>
      </c>
      <c r="H43" s="27">
        <f t="shared" si="1"/>
        <v>2</v>
      </c>
      <c r="I43" s="27" t="s">
        <v>187</v>
      </c>
    </row>
    <row r="44" spans="1:9" x14ac:dyDescent="0.2">
      <c r="A44" s="12">
        <v>35</v>
      </c>
      <c r="B44" s="48" t="s">
        <v>400</v>
      </c>
      <c r="C44" s="45" t="s">
        <v>176</v>
      </c>
      <c r="D44" s="45">
        <v>5331010235407</v>
      </c>
      <c r="E44" s="45" t="s">
        <v>25</v>
      </c>
      <c r="F44" s="46">
        <v>1</v>
      </c>
      <c r="G44" s="45">
        <v>0</v>
      </c>
      <c r="H44" s="27">
        <f t="shared" si="1"/>
        <v>1</v>
      </c>
      <c r="I44" s="27" t="s">
        <v>177</v>
      </c>
    </row>
    <row r="45" spans="1:9" x14ac:dyDescent="0.2">
      <c r="A45" s="12">
        <v>36</v>
      </c>
      <c r="B45" s="48" t="s">
        <v>401</v>
      </c>
      <c r="C45" s="45" t="s">
        <v>70</v>
      </c>
      <c r="D45" s="45">
        <v>5330011906508</v>
      </c>
      <c r="E45" s="45" t="s">
        <v>467</v>
      </c>
      <c r="F45" s="46">
        <v>4</v>
      </c>
      <c r="G45" s="45">
        <v>0</v>
      </c>
      <c r="H45" s="27">
        <f t="shared" si="1"/>
        <v>4</v>
      </c>
      <c r="I45" s="27" t="s">
        <v>73</v>
      </c>
    </row>
    <row r="46" spans="1:9" x14ac:dyDescent="0.2">
      <c r="A46" s="12">
        <v>37</v>
      </c>
      <c r="B46" s="48" t="s">
        <v>402</v>
      </c>
      <c r="C46" s="46">
        <v>68001</v>
      </c>
      <c r="D46" s="45">
        <v>1650010188325</v>
      </c>
      <c r="E46" s="45" t="s">
        <v>370</v>
      </c>
      <c r="F46" s="46">
        <v>1</v>
      </c>
      <c r="G46" s="45">
        <v>0</v>
      </c>
      <c r="H46" s="27">
        <f t="shared" si="1"/>
        <v>1</v>
      </c>
      <c r="I46" s="27" t="s">
        <v>371</v>
      </c>
    </row>
    <row r="47" spans="1:9" x14ac:dyDescent="0.2">
      <c r="A47" s="12">
        <v>38</v>
      </c>
      <c r="B47" s="48" t="s">
        <v>403</v>
      </c>
      <c r="C47" s="45" t="s">
        <v>173</v>
      </c>
      <c r="D47" s="45">
        <v>5330010229025</v>
      </c>
      <c r="E47" s="45" t="s">
        <v>167</v>
      </c>
      <c r="F47" s="46">
        <v>1</v>
      </c>
      <c r="G47" s="45">
        <v>0</v>
      </c>
      <c r="H47" s="27">
        <f t="shared" si="1"/>
        <v>1</v>
      </c>
      <c r="I47" s="27" t="s">
        <v>174</v>
      </c>
    </row>
    <row r="48" spans="1:9" x14ac:dyDescent="0.2">
      <c r="A48" s="12">
        <v>39</v>
      </c>
      <c r="B48" s="48" t="s">
        <v>404</v>
      </c>
      <c r="C48" s="45" t="s">
        <v>192</v>
      </c>
      <c r="D48" s="45">
        <v>5330010301834</v>
      </c>
      <c r="E48" s="45" t="s">
        <v>193</v>
      </c>
      <c r="F48" s="46">
        <v>2</v>
      </c>
      <c r="G48" s="45">
        <v>0</v>
      </c>
      <c r="H48" s="27">
        <f t="shared" si="1"/>
        <v>2</v>
      </c>
      <c r="I48" s="27" t="s">
        <v>194</v>
      </c>
    </row>
    <row r="49" spans="1:9" x14ac:dyDescent="0.2">
      <c r="A49" s="12">
        <v>40</v>
      </c>
      <c r="B49" s="48" t="s">
        <v>405</v>
      </c>
      <c r="C49" s="45" t="s">
        <v>166</v>
      </c>
      <c r="D49" s="45">
        <v>5330010229026</v>
      </c>
      <c r="E49" s="45" t="s">
        <v>167</v>
      </c>
      <c r="F49" s="46">
        <v>1</v>
      </c>
      <c r="G49" s="45">
        <v>0</v>
      </c>
      <c r="H49" s="27">
        <f t="shared" si="1"/>
        <v>1</v>
      </c>
      <c r="I49" s="27" t="s">
        <v>168</v>
      </c>
    </row>
    <row r="50" spans="1:9" x14ac:dyDescent="0.2">
      <c r="A50" s="12">
        <v>41</v>
      </c>
      <c r="B50" s="48" t="s">
        <v>406</v>
      </c>
      <c r="C50" s="45" t="s">
        <v>189</v>
      </c>
      <c r="D50" s="45">
        <v>5330010254881</v>
      </c>
      <c r="E50" s="45" t="s">
        <v>167</v>
      </c>
      <c r="F50" s="46">
        <v>2</v>
      </c>
      <c r="G50" s="45">
        <v>0</v>
      </c>
      <c r="H50" s="27">
        <f t="shared" si="1"/>
        <v>2</v>
      </c>
      <c r="I50" s="27" t="s">
        <v>462</v>
      </c>
    </row>
    <row r="51" spans="1:9" x14ac:dyDescent="0.2">
      <c r="A51" s="12">
        <v>42</v>
      </c>
      <c r="B51" s="48" t="s">
        <v>407</v>
      </c>
      <c r="C51" s="45" t="s">
        <v>338</v>
      </c>
      <c r="D51" s="45">
        <v>5320008299988</v>
      </c>
      <c r="E51" s="45" t="s">
        <v>245</v>
      </c>
      <c r="F51" s="46">
        <v>2</v>
      </c>
      <c r="G51" s="45">
        <v>0</v>
      </c>
      <c r="H51" s="27">
        <f t="shared" si="1"/>
        <v>2</v>
      </c>
      <c r="I51" s="27" t="s">
        <v>339</v>
      </c>
    </row>
    <row r="52" spans="1:9" x14ac:dyDescent="0.2">
      <c r="A52" s="12">
        <v>43</v>
      </c>
      <c r="B52" s="48" t="s">
        <v>408</v>
      </c>
      <c r="C52" s="45" t="s">
        <v>334</v>
      </c>
      <c r="D52" s="45">
        <v>5320011716606</v>
      </c>
      <c r="E52" s="45" t="s">
        <v>335</v>
      </c>
      <c r="F52" s="46">
        <v>2</v>
      </c>
      <c r="G52" s="45">
        <v>0</v>
      </c>
      <c r="H52" s="27">
        <f t="shared" si="1"/>
        <v>2</v>
      </c>
      <c r="I52" s="27" t="s">
        <v>336</v>
      </c>
    </row>
    <row r="53" spans="1:9" x14ac:dyDescent="0.2">
      <c r="A53" s="12">
        <v>44</v>
      </c>
      <c r="B53" s="48" t="s">
        <v>409</v>
      </c>
      <c r="C53" s="45" t="s">
        <v>163</v>
      </c>
      <c r="D53" s="45">
        <v>5306011670472</v>
      </c>
      <c r="E53" s="45" t="s">
        <v>39</v>
      </c>
      <c r="F53" s="46">
        <v>1</v>
      </c>
      <c r="G53" s="45">
        <v>0</v>
      </c>
      <c r="H53" s="27">
        <f t="shared" si="1"/>
        <v>1</v>
      </c>
      <c r="I53" s="27" t="s">
        <v>164</v>
      </c>
    </row>
    <row r="54" spans="1:9" x14ac:dyDescent="0.2">
      <c r="A54" s="12">
        <v>45</v>
      </c>
      <c r="B54" s="48" t="s">
        <v>410</v>
      </c>
      <c r="C54" s="45" t="s">
        <v>251</v>
      </c>
      <c r="D54" s="45">
        <v>5306009436646</v>
      </c>
      <c r="E54" s="45" t="s">
        <v>39</v>
      </c>
      <c r="F54" s="46">
        <v>1</v>
      </c>
      <c r="G54" s="45">
        <v>0</v>
      </c>
      <c r="H54" s="27">
        <f t="shared" si="1"/>
        <v>1</v>
      </c>
      <c r="I54" s="27" t="s">
        <v>252</v>
      </c>
    </row>
    <row r="55" spans="1:9" x14ac:dyDescent="0.2">
      <c r="A55" s="12">
        <v>46</v>
      </c>
      <c r="B55" s="48" t="s">
        <v>411</v>
      </c>
      <c r="C55" s="45" t="s">
        <v>202</v>
      </c>
      <c r="D55" s="45">
        <v>5306010549235</v>
      </c>
      <c r="E55" s="45" t="s">
        <v>39</v>
      </c>
      <c r="F55" s="46">
        <v>2</v>
      </c>
      <c r="G55" s="45">
        <v>0</v>
      </c>
      <c r="H55" s="27">
        <f t="shared" si="1"/>
        <v>2</v>
      </c>
      <c r="I55" s="27" t="s">
        <v>203</v>
      </c>
    </row>
    <row r="56" spans="1:9" x14ac:dyDescent="0.2">
      <c r="A56" s="12">
        <v>47</v>
      </c>
      <c r="B56" s="48" t="s">
        <v>412</v>
      </c>
      <c r="C56" s="45" t="s">
        <v>360</v>
      </c>
      <c r="D56" s="45">
        <v>5306011006944</v>
      </c>
      <c r="E56" s="45" t="s">
        <v>39</v>
      </c>
      <c r="F56" s="46">
        <v>2</v>
      </c>
      <c r="G56" s="45">
        <v>0</v>
      </c>
      <c r="H56" s="27">
        <f t="shared" si="1"/>
        <v>2</v>
      </c>
      <c r="I56" s="27" t="s">
        <v>361</v>
      </c>
    </row>
    <row r="57" spans="1:9" x14ac:dyDescent="0.2">
      <c r="A57" s="12">
        <v>48</v>
      </c>
      <c r="B57" s="48" t="s">
        <v>413</v>
      </c>
      <c r="C57" s="45" t="s">
        <v>316</v>
      </c>
      <c r="D57" s="45">
        <v>5330010442340</v>
      </c>
      <c r="E57" s="45" t="s">
        <v>89</v>
      </c>
      <c r="F57" s="46">
        <v>2</v>
      </c>
      <c r="G57" s="45">
        <v>0</v>
      </c>
      <c r="H57" s="27">
        <f t="shared" si="1"/>
        <v>2</v>
      </c>
      <c r="I57" s="27" t="s">
        <v>317</v>
      </c>
    </row>
    <row r="58" spans="1:9" x14ac:dyDescent="0.2">
      <c r="A58" s="12">
        <v>49</v>
      </c>
      <c r="B58" s="48" t="s">
        <v>414</v>
      </c>
      <c r="C58" s="45" t="s">
        <v>183</v>
      </c>
      <c r="D58" s="45">
        <v>5330014164618</v>
      </c>
      <c r="E58" s="45" t="s">
        <v>89</v>
      </c>
      <c r="F58" s="46">
        <v>4</v>
      </c>
      <c r="G58" s="45">
        <v>0</v>
      </c>
      <c r="H58" s="27">
        <f t="shared" si="1"/>
        <v>4</v>
      </c>
      <c r="I58" s="27" t="s">
        <v>184</v>
      </c>
    </row>
    <row r="59" spans="1:9" x14ac:dyDescent="0.2">
      <c r="A59" s="12">
        <v>50</v>
      </c>
      <c r="B59" s="48" t="s">
        <v>415</v>
      </c>
      <c r="C59" s="45" t="s">
        <v>88</v>
      </c>
      <c r="D59" s="45">
        <v>5330011739557</v>
      </c>
      <c r="E59" s="45" t="s">
        <v>89</v>
      </c>
      <c r="F59" s="46">
        <v>2</v>
      </c>
      <c r="G59" s="45">
        <v>0</v>
      </c>
      <c r="H59" s="27">
        <f t="shared" si="1"/>
        <v>2</v>
      </c>
      <c r="I59" s="27" t="s">
        <v>90</v>
      </c>
    </row>
    <row r="60" spans="1:9" x14ac:dyDescent="0.2">
      <c r="A60" s="12">
        <v>51</v>
      </c>
      <c r="B60" s="48" t="s">
        <v>416</v>
      </c>
      <c r="C60" s="45" t="s">
        <v>257</v>
      </c>
      <c r="D60" s="45">
        <v>5330011774207</v>
      </c>
      <c r="E60" s="45" t="s">
        <v>89</v>
      </c>
      <c r="F60" s="46">
        <v>8</v>
      </c>
      <c r="G60" s="45">
        <v>0</v>
      </c>
      <c r="H60" s="27">
        <f t="shared" si="1"/>
        <v>8</v>
      </c>
      <c r="I60" s="27" t="s">
        <v>258</v>
      </c>
    </row>
    <row r="61" spans="1:9" x14ac:dyDescent="0.2">
      <c r="A61" s="12">
        <v>52</v>
      </c>
      <c r="B61" s="48" t="s">
        <v>417</v>
      </c>
      <c r="C61" s="45" t="s">
        <v>290</v>
      </c>
      <c r="D61" s="45">
        <v>5306011129180</v>
      </c>
      <c r="E61" s="45" t="s">
        <v>291</v>
      </c>
      <c r="F61" s="46">
        <v>1</v>
      </c>
      <c r="G61" s="45">
        <v>0</v>
      </c>
      <c r="H61" s="27">
        <f t="shared" si="1"/>
        <v>1</v>
      </c>
      <c r="I61" s="27" t="s">
        <v>292</v>
      </c>
    </row>
    <row r="62" spans="1:9" x14ac:dyDescent="0.2">
      <c r="A62" s="12">
        <v>53</v>
      </c>
      <c r="B62" s="48" t="s">
        <v>418</v>
      </c>
      <c r="C62" s="45" t="s">
        <v>264</v>
      </c>
      <c r="D62" s="45">
        <v>5306011718087</v>
      </c>
      <c r="E62" s="45" t="s">
        <v>39</v>
      </c>
      <c r="F62" s="46">
        <v>2</v>
      </c>
      <c r="G62" s="45">
        <v>0</v>
      </c>
      <c r="H62" s="27">
        <f t="shared" si="1"/>
        <v>2</v>
      </c>
      <c r="I62" s="27" t="s">
        <v>265</v>
      </c>
    </row>
    <row r="63" spans="1:9" x14ac:dyDescent="0.2">
      <c r="A63" s="12">
        <v>54</v>
      </c>
      <c r="B63" s="48" t="s">
        <v>419</v>
      </c>
      <c r="C63" s="45" t="s">
        <v>260</v>
      </c>
      <c r="D63" s="45">
        <v>5305000577183</v>
      </c>
      <c r="E63" s="45" t="s">
        <v>463</v>
      </c>
      <c r="F63" s="46">
        <v>2</v>
      </c>
      <c r="G63" s="45">
        <v>0</v>
      </c>
      <c r="H63" s="27">
        <f t="shared" si="1"/>
        <v>2</v>
      </c>
      <c r="I63" s="27" t="s">
        <v>262</v>
      </c>
    </row>
    <row r="64" spans="1:9" x14ac:dyDescent="0.2">
      <c r="A64" s="12">
        <v>55</v>
      </c>
      <c r="B64" s="48" t="s">
        <v>420</v>
      </c>
      <c r="C64" s="46">
        <v>60039</v>
      </c>
      <c r="D64" s="45">
        <v>1650010185048</v>
      </c>
      <c r="E64" s="45" t="s">
        <v>43</v>
      </c>
      <c r="F64" s="46">
        <v>2</v>
      </c>
      <c r="G64" s="45">
        <v>0</v>
      </c>
      <c r="H64" s="27">
        <f t="shared" si="1"/>
        <v>2</v>
      </c>
      <c r="I64" s="27" t="s">
        <v>367</v>
      </c>
    </row>
    <row r="65" spans="1:9" x14ac:dyDescent="0.2">
      <c r="A65" s="12">
        <v>56</v>
      </c>
      <c r="B65" s="48" t="s">
        <v>421</v>
      </c>
      <c r="C65" s="45" t="s">
        <v>99</v>
      </c>
      <c r="D65" s="45">
        <v>5330011785022</v>
      </c>
      <c r="E65" s="45" t="s">
        <v>89</v>
      </c>
      <c r="F65" s="46">
        <v>12</v>
      </c>
      <c r="G65" s="45">
        <v>0</v>
      </c>
      <c r="H65" s="27">
        <f t="shared" si="1"/>
        <v>12</v>
      </c>
      <c r="I65" s="27" t="s">
        <v>101</v>
      </c>
    </row>
    <row r="66" spans="1:9" x14ac:dyDescent="0.2">
      <c r="A66" s="12">
        <v>57</v>
      </c>
      <c r="B66" s="48" t="s">
        <v>422</v>
      </c>
      <c r="C66" s="45" t="s">
        <v>118</v>
      </c>
      <c r="D66" s="45">
        <v>1650011726175</v>
      </c>
      <c r="E66" s="45" t="s">
        <v>108</v>
      </c>
      <c r="F66" s="46">
        <v>2</v>
      </c>
      <c r="G66" s="45">
        <v>0</v>
      </c>
      <c r="H66" s="27">
        <f t="shared" si="1"/>
        <v>2</v>
      </c>
      <c r="I66" s="27" t="s">
        <v>119</v>
      </c>
    </row>
    <row r="67" spans="1:9" x14ac:dyDescent="0.2">
      <c r="A67" s="12">
        <v>58</v>
      </c>
      <c r="B67" s="48" t="s">
        <v>423</v>
      </c>
      <c r="C67" s="45" t="s">
        <v>307</v>
      </c>
      <c r="D67" s="45">
        <v>5330010191085</v>
      </c>
      <c r="E67" s="45" t="s">
        <v>89</v>
      </c>
      <c r="F67" s="46">
        <v>2</v>
      </c>
      <c r="G67" s="45">
        <v>0</v>
      </c>
      <c r="H67" s="27">
        <f t="shared" si="1"/>
        <v>2</v>
      </c>
      <c r="I67" s="27" t="s">
        <v>308</v>
      </c>
    </row>
    <row r="68" spans="1:9" x14ac:dyDescent="0.2">
      <c r="A68" s="12">
        <v>59</v>
      </c>
      <c r="B68" s="48" t="s">
        <v>424</v>
      </c>
      <c r="C68" s="45" t="s">
        <v>363</v>
      </c>
      <c r="D68" s="45">
        <v>5310014824984</v>
      </c>
      <c r="E68" s="45" t="s">
        <v>36</v>
      </c>
      <c r="F68" s="46">
        <v>1</v>
      </c>
      <c r="G68" s="45">
        <v>0</v>
      </c>
      <c r="H68" s="27">
        <f t="shared" si="1"/>
        <v>1</v>
      </c>
      <c r="I68" s="27" t="s">
        <v>364</v>
      </c>
    </row>
    <row r="69" spans="1:9" x14ac:dyDescent="0.2">
      <c r="A69" s="12">
        <v>60</v>
      </c>
      <c r="B69" s="48" t="s">
        <v>425</v>
      </c>
      <c r="C69" s="45" t="s">
        <v>347</v>
      </c>
      <c r="D69" s="45">
        <v>5310001872395</v>
      </c>
      <c r="E69" s="45" t="s">
        <v>36</v>
      </c>
      <c r="F69" s="45">
        <v>6</v>
      </c>
      <c r="G69" s="45">
        <v>0</v>
      </c>
      <c r="H69" s="27">
        <f t="shared" si="1"/>
        <v>6</v>
      </c>
      <c r="I69" s="27" t="s">
        <v>348</v>
      </c>
    </row>
    <row r="70" spans="1:9" x14ac:dyDescent="0.2">
      <c r="A70" s="12">
        <v>61</v>
      </c>
      <c r="B70" s="48" t="s">
        <v>426</v>
      </c>
      <c r="C70" s="45" t="s">
        <v>350</v>
      </c>
      <c r="D70" s="45">
        <v>3120005260478</v>
      </c>
      <c r="E70" s="45" t="s">
        <v>43</v>
      </c>
      <c r="F70" s="46">
        <v>2</v>
      </c>
      <c r="G70" s="45">
        <v>0</v>
      </c>
      <c r="H70" s="27">
        <f t="shared" si="1"/>
        <v>2</v>
      </c>
      <c r="I70" s="27" t="s">
        <v>351</v>
      </c>
    </row>
    <row r="71" spans="1:9" x14ac:dyDescent="0.2">
      <c r="A71" s="12">
        <v>62</v>
      </c>
      <c r="B71" s="48" t="s">
        <v>427</v>
      </c>
      <c r="C71" s="45" t="s">
        <v>353</v>
      </c>
      <c r="D71" s="45">
        <v>3120004033163</v>
      </c>
      <c r="E71" s="45" t="s">
        <v>354</v>
      </c>
      <c r="F71" s="46">
        <v>2</v>
      </c>
      <c r="G71" s="45">
        <v>0</v>
      </c>
      <c r="H71" s="27">
        <f t="shared" ref="H71:H99" si="2">F71*1</f>
        <v>2</v>
      </c>
      <c r="I71" s="27" t="s">
        <v>355</v>
      </c>
    </row>
    <row r="72" spans="1:9" x14ac:dyDescent="0.2">
      <c r="A72" s="12">
        <v>63</v>
      </c>
      <c r="B72" s="48" t="s">
        <v>428</v>
      </c>
      <c r="C72" s="45" t="s">
        <v>297</v>
      </c>
      <c r="D72" s="45">
        <v>5330010191087</v>
      </c>
      <c r="E72" s="45" t="s">
        <v>298</v>
      </c>
      <c r="F72" s="46">
        <v>2</v>
      </c>
      <c r="G72" s="45">
        <v>0</v>
      </c>
      <c r="H72" s="27">
        <f t="shared" si="2"/>
        <v>2</v>
      </c>
      <c r="I72" s="27" t="s">
        <v>299</v>
      </c>
    </row>
    <row r="73" spans="1:9" x14ac:dyDescent="0.2">
      <c r="A73" s="12">
        <v>64</v>
      </c>
      <c r="B73" s="48" t="s">
        <v>429</v>
      </c>
      <c r="C73" s="45" t="s">
        <v>281</v>
      </c>
      <c r="D73" s="45">
        <v>5330011954908</v>
      </c>
      <c r="E73" s="45" t="s">
        <v>275</v>
      </c>
      <c r="F73" s="46">
        <v>1</v>
      </c>
      <c r="G73" s="45">
        <v>0</v>
      </c>
      <c r="H73" s="27">
        <f t="shared" si="2"/>
        <v>1</v>
      </c>
      <c r="I73" s="27" t="s">
        <v>282</v>
      </c>
    </row>
    <row r="74" spans="1:9" x14ac:dyDescent="0.2">
      <c r="A74" s="12">
        <v>65</v>
      </c>
      <c r="B74" s="48" t="s">
        <v>430</v>
      </c>
      <c r="C74" s="45" t="s">
        <v>218</v>
      </c>
      <c r="D74" s="45">
        <v>5330011759299</v>
      </c>
      <c r="E74" s="45" t="s">
        <v>219</v>
      </c>
      <c r="F74" s="46">
        <v>1</v>
      </c>
      <c r="G74" s="45">
        <v>0</v>
      </c>
      <c r="H74" s="27">
        <f t="shared" si="2"/>
        <v>1</v>
      </c>
      <c r="I74" s="27" t="s">
        <v>220</v>
      </c>
    </row>
    <row r="75" spans="1:9" x14ac:dyDescent="0.2">
      <c r="A75" s="12">
        <v>66</v>
      </c>
      <c r="B75" s="48" t="s">
        <v>431</v>
      </c>
      <c r="C75" s="45" t="s">
        <v>211</v>
      </c>
      <c r="D75" s="45">
        <v>1650011887071</v>
      </c>
      <c r="E75" s="45" t="s">
        <v>212</v>
      </c>
      <c r="F75" s="46">
        <v>1</v>
      </c>
      <c r="G75" s="45">
        <v>0</v>
      </c>
      <c r="H75" s="27">
        <f t="shared" si="2"/>
        <v>1</v>
      </c>
      <c r="I75" s="27" t="s">
        <v>213</v>
      </c>
    </row>
    <row r="76" spans="1:9" x14ac:dyDescent="0.2">
      <c r="A76" s="12">
        <v>67</v>
      </c>
      <c r="B76" s="48" t="s">
        <v>432</v>
      </c>
      <c r="C76" s="46">
        <v>68093</v>
      </c>
      <c r="D76" s="45">
        <v>1650010182422</v>
      </c>
      <c r="E76" s="45" t="s">
        <v>36</v>
      </c>
      <c r="F76" s="46">
        <v>2</v>
      </c>
      <c r="G76" s="45">
        <v>0</v>
      </c>
      <c r="H76" s="27">
        <f t="shared" si="2"/>
        <v>2</v>
      </c>
      <c r="I76" s="27" t="s">
        <v>342</v>
      </c>
    </row>
    <row r="77" spans="1:9" x14ac:dyDescent="0.2">
      <c r="A77" s="12">
        <v>68</v>
      </c>
      <c r="B77" s="48" t="s">
        <v>433</v>
      </c>
      <c r="C77" s="45" t="s">
        <v>233</v>
      </c>
      <c r="D77" s="45">
        <v>5310008810943</v>
      </c>
      <c r="E77" s="45" t="s">
        <v>45</v>
      </c>
      <c r="F77" s="46">
        <v>2</v>
      </c>
      <c r="G77" s="45">
        <v>0</v>
      </c>
      <c r="H77" s="27">
        <f t="shared" si="2"/>
        <v>2</v>
      </c>
      <c r="I77" s="27" t="s">
        <v>234</v>
      </c>
    </row>
    <row r="78" spans="1:9" x14ac:dyDescent="0.2">
      <c r="A78" s="12">
        <v>69</v>
      </c>
      <c r="B78" s="48" t="s">
        <v>434</v>
      </c>
      <c r="C78" s="45" t="s">
        <v>274</v>
      </c>
      <c r="D78" s="45">
        <v>5330011757625</v>
      </c>
      <c r="E78" s="45" t="s">
        <v>275</v>
      </c>
      <c r="F78" s="46">
        <v>1</v>
      </c>
      <c r="G78" s="45">
        <v>0</v>
      </c>
      <c r="H78" s="27">
        <f t="shared" si="2"/>
        <v>1</v>
      </c>
      <c r="I78" s="27" t="s">
        <v>276</v>
      </c>
    </row>
    <row r="79" spans="1:9" x14ac:dyDescent="0.2">
      <c r="A79" s="12">
        <v>70</v>
      </c>
      <c r="B79" s="48" t="s">
        <v>435</v>
      </c>
      <c r="C79" s="45" t="s">
        <v>278</v>
      </c>
      <c r="D79" s="45">
        <v>5330014492372</v>
      </c>
      <c r="E79" s="45" t="s">
        <v>275</v>
      </c>
      <c r="F79" s="46">
        <v>1</v>
      </c>
      <c r="G79" s="45">
        <v>0</v>
      </c>
      <c r="H79" s="27">
        <f t="shared" si="2"/>
        <v>1</v>
      </c>
      <c r="I79" s="27" t="s">
        <v>279</v>
      </c>
    </row>
    <row r="80" spans="1:9" x14ac:dyDescent="0.2">
      <c r="A80" s="12">
        <v>71</v>
      </c>
      <c r="B80" s="48" t="s">
        <v>436</v>
      </c>
      <c r="C80" s="45" t="s">
        <v>268</v>
      </c>
      <c r="D80" s="45">
        <v>5330012706761</v>
      </c>
      <c r="E80" s="45" t="s">
        <v>269</v>
      </c>
      <c r="F80" s="46">
        <v>1</v>
      </c>
      <c r="G80" s="45">
        <v>0</v>
      </c>
      <c r="H80" s="27">
        <f t="shared" si="2"/>
        <v>1</v>
      </c>
      <c r="I80" s="27" t="s">
        <v>270</v>
      </c>
    </row>
    <row r="81" spans="1:9" x14ac:dyDescent="0.2">
      <c r="A81" s="12">
        <v>72</v>
      </c>
      <c r="B81" s="48" t="s">
        <v>437</v>
      </c>
      <c r="C81" s="45" t="s">
        <v>294</v>
      </c>
      <c r="D81" s="45">
        <v>5330011710475</v>
      </c>
      <c r="E81" s="45" t="s">
        <v>269</v>
      </c>
      <c r="F81" s="46">
        <v>2</v>
      </c>
      <c r="G81" s="45">
        <v>0</v>
      </c>
      <c r="H81" s="27">
        <f t="shared" si="2"/>
        <v>2</v>
      </c>
      <c r="I81" s="27" t="s">
        <v>295</v>
      </c>
    </row>
    <row r="82" spans="1:9" x14ac:dyDescent="0.2">
      <c r="A82" s="12">
        <v>73</v>
      </c>
      <c r="B82" s="48" t="s">
        <v>438</v>
      </c>
      <c r="C82" s="45" t="s">
        <v>284</v>
      </c>
      <c r="D82" s="45">
        <v>5310008071475</v>
      </c>
      <c r="E82" s="45" t="s">
        <v>45</v>
      </c>
      <c r="F82" s="45">
        <v>2</v>
      </c>
      <c r="G82" s="45">
        <v>0</v>
      </c>
      <c r="H82" s="27">
        <v>2</v>
      </c>
      <c r="I82" s="27" t="s">
        <v>285</v>
      </c>
    </row>
    <row r="83" spans="1:9" x14ac:dyDescent="0.2">
      <c r="A83" s="12">
        <v>74</v>
      </c>
      <c r="B83" s="48" t="s">
        <v>439</v>
      </c>
      <c r="C83" s="45" t="s">
        <v>303</v>
      </c>
      <c r="D83" s="45">
        <v>5330001715072</v>
      </c>
      <c r="E83" s="45" t="s">
        <v>89</v>
      </c>
      <c r="F83" s="46">
        <v>2</v>
      </c>
      <c r="G83" s="45">
        <v>0</v>
      </c>
      <c r="H83" s="27">
        <f t="shared" si="2"/>
        <v>2</v>
      </c>
      <c r="I83" s="27" t="s">
        <v>131</v>
      </c>
    </row>
    <row r="84" spans="1:9" x14ac:dyDescent="0.2">
      <c r="A84" s="12">
        <v>75</v>
      </c>
      <c r="B84" s="48" t="s">
        <v>440</v>
      </c>
      <c r="C84" s="45" t="s">
        <v>133</v>
      </c>
      <c r="D84" s="45">
        <v>5330005338134</v>
      </c>
      <c r="E84" s="45" t="s">
        <v>134</v>
      </c>
      <c r="F84" s="46">
        <v>7</v>
      </c>
      <c r="G84" s="45">
        <v>0</v>
      </c>
      <c r="H84" s="27">
        <f t="shared" si="2"/>
        <v>7</v>
      </c>
      <c r="I84" s="27" t="s">
        <v>131</v>
      </c>
    </row>
    <row r="85" spans="1:9" x14ac:dyDescent="0.2">
      <c r="A85" s="12">
        <v>76</v>
      </c>
      <c r="B85" s="48" t="s">
        <v>441</v>
      </c>
      <c r="C85" s="45" t="s">
        <v>129</v>
      </c>
      <c r="D85" s="45">
        <v>5330011319883</v>
      </c>
      <c r="E85" s="45" t="s">
        <v>130</v>
      </c>
      <c r="F85" s="46">
        <v>1</v>
      </c>
      <c r="G85" s="45">
        <v>0</v>
      </c>
      <c r="H85" s="27">
        <f t="shared" si="2"/>
        <v>1</v>
      </c>
      <c r="I85" s="27" t="s">
        <v>131</v>
      </c>
    </row>
    <row r="86" spans="1:9" x14ac:dyDescent="0.2">
      <c r="A86" s="12">
        <v>77</v>
      </c>
      <c r="B86" s="48" t="s">
        <v>442</v>
      </c>
      <c r="C86" s="45" t="s">
        <v>156</v>
      </c>
      <c r="D86" s="45">
        <v>5320005583786</v>
      </c>
      <c r="E86" s="45" t="s">
        <v>157</v>
      </c>
      <c r="F86" s="46">
        <v>1</v>
      </c>
      <c r="G86" s="45">
        <v>0</v>
      </c>
      <c r="H86" s="27">
        <f t="shared" si="2"/>
        <v>1</v>
      </c>
      <c r="I86" s="27" t="s">
        <v>158</v>
      </c>
    </row>
    <row r="87" spans="1:9" x14ac:dyDescent="0.2">
      <c r="A87" s="12">
        <v>78</v>
      </c>
      <c r="B87" s="48" t="s">
        <v>443</v>
      </c>
      <c r="C87" s="45" t="s">
        <v>322</v>
      </c>
      <c r="D87" s="45">
        <v>5320005592910</v>
      </c>
      <c r="E87" s="45" t="s">
        <v>157</v>
      </c>
      <c r="F87" s="46">
        <v>1</v>
      </c>
      <c r="G87" s="45">
        <v>0</v>
      </c>
      <c r="H87" s="27">
        <f t="shared" si="2"/>
        <v>1</v>
      </c>
      <c r="I87" s="27" t="s">
        <v>323</v>
      </c>
    </row>
    <row r="88" spans="1:9" x14ac:dyDescent="0.2">
      <c r="A88" s="12">
        <v>79</v>
      </c>
      <c r="B88" s="48" t="s">
        <v>444</v>
      </c>
      <c r="C88" s="45" t="s">
        <v>208</v>
      </c>
      <c r="D88" s="45">
        <v>5320005588029</v>
      </c>
      <c r="E88" s="45" t="s">
        <v>157</v>
      </c>
      <c r="F88" s="46">
        <v>1</v>
      </c>
      <c r="G88" s="45">
        <v>0</v>
      </c>
      <c r="H88" s="27">
        <f t="shared" si="2"/>
        <v>1</v>
      </c>
      <c r="I88" s="27" t="s">
        <v>209</v>
      </c>
    </row>
    <row r="89" spans="1:9" x14ac:dyDescent="0.2">
      <c r="A89" s="12">
        <v>80</v>
      </c>
      <c r="B89" s="48" t="s">
        <v>445</v>
      </c>
      <c r="C89" s="45" t="s">
        <v>179</v>
      </c>
      <c r="D89" s="45">
        <v>5320005583789</v>
      </c>
      <c r="E89" s="45" t="s">
        <v>143</v>
      </c>
      <c r="F89" s="46">
        <v>1</v>
      </c>
      <c r="G89" s="45">
        <v>0</v>
      </c>
      <c r="H89" s="27">
        <f t="shared" si="2"/>
        <v>1</v>
      </c>
      <c r="I89" s="27" t="s">
        <v>180</v>
      </c>
    </row>
    <row r="90" spans="1:9" x14ac:dyDescent="0.2">
      <c r="A90" s="12">
        <v>81</v>
      </c>
      <c r="B90" s="48" t="s">
        <v>446</v>
      </c>
      <c r="C90" s="45" t="s">
        <v>142</v>
      </c>
      <c r="D90" s="45">
        <v>5320005583086</v>
      </c>
      <c r="E90" s="45" t="s">
        <v>143</v>
      </c>
      <c r="F90" s="46">
        <v>2</v>
      </c>
      <c r="G90" s="45">
        <v>0</v>
      </c>
      <c r="H90" s="27">
        <f t="shared" si="2"/>
        <v>2</v>
      </c>
      <c r="I90" s="27" t="s">
        <v>144</v>
      </c>
    </row>
    <row r="91" spans="1:9" x14ac:dyDescent="0.2">
      <c r="A91" s="12">
        <v>82</v>
      </c>
      <c r="B91" s="48" t="s">
        <v>447</v>
      </c>
      <c r="C91" s="45" t="s">
        <v>244</v>
      </c>
      <c r="D91" s="45">
        <v>5320008646099</v>
      </c>
      <c r="E91" s="45" t="s">
        <v>245</v>
      </c>
      <c r="F91" s="46">
        <v>1</v>
      </c>
      <c r="G91" s="45">
        <v>0</v>
      </c>
      <c r="H91" s="27">
        <f t="shared" si="2"/>
        <v>1</v>
      </c>
      <c r="I91" s="27" t="s">
        <v>246</v>
      </c>
    </row>
    <row r="92" spans="1:9" x14ac:dyDescent="0.2">
      <c r="A92" s="12">
        <v>83</v>
      </c>
      <c r="B92" s="48" t="s">
        <v>448</v>
      </c>
      <c r="C92" s="45" t="s">
        <v>331</v>
      </c>
      <c r="D92" s="45">
        <v>5320011904719</v>
      </c>
      <c r="E92" s="45" t="s">
        <v>157</v>
      </c>
      <c r="F92" s="46">
        <v>1</v>
      </c>
      <c r="G92" s="45">
        <v>0</v>
      </c>
      <c r="H92" s="27">
        <f t="shared" si="2"/>
        <v>1</v>
      </c>
      <c r="I92" s="27" t="s">
        <v>332</v>
      </c>
    </row>
    <row r="93" spans="1:9" x14ac:dyDescent="0.2">
      <c r="A93" s="12">
        <v>84</v>
      </c>
      <c r="B93" s="48" t="s">
        <v>449</v>
      </c>
      <c r="C93" s="45" t="s">
        <v>147</v>
      </c>
      <c r="D93" s="45">
        <v>5315011767664</v>
      </c>
      <c r="E93" s="45" t="s">
        <v>464</v>
      </c>
      <c r="F93" s="46">
        <v>1</v>
      </c>
      <c r="G93" s="45">
        <v>0</v>
      </c>
      <c r="H93" s="27">
        <f t="shared" si="2"/>
        <v>1</v>
      </c>
      <c r="I93" s="27" t="s">
        <v>149</v>
      </c>
    </row>
    <row r="94" spans="1:9" x14ac:dyDescent="0.2">
      <c r="A94" s="12">
        <v>85</v>
      </c>
      <c r="B94" s="48" t="s">
        <v>450</v>
      </c>
      <c r="C94" s="45" t="s">
        <v>152</v>
      </c>
      <c r="D94" s="45">
        <v>5320005518001</v>
      </c>
      <c r="E94" s="45" t="s">
        <v>153</v>
      </c>
      <c r="F94" s="45">
        <v>4</v>
      </c>
      <c r="G94" s="45">
        <v>0</v>
      </c>
      <c r="H94" s="27">
        <f t="shared" si="2"/>
        <v>4</v>
      </c>
      <c r="I94" s="27" t="s">
        <v>154</v>
      </c>
    </row>
    <row r="95" spans="1:9" x14ac:dyDescent="0.2">
      <c r="A95" s="12">
        <v>86</v>
      </c>
      <c r="B95" s="48" t="s">
        <v>451</v>
      </c>
      <c r="C95" s="45" t="s">
        <v>325</v>
      </c>
      <c r="D95" s="45">
        <v>5320005518003</v>
      </c>
      <c r="E95" s="45" t="s">
        <v>138</v>
      </c>
      <c r="F95" s="46">
        <v>2</v>
      </c>
      <c r="G95" s="45">
        <v>0</v>
      </c>
      <c r="H95" s="27">
        <f t="shared" si="2"/>
        <v>2</v>
      </c>
      <c r="I95" s="27" t="s">
        <v>326</v>
      </c>
    </row>
    <row r="96" spans="1:9" x14ac:dyDescent="0.2">
      <c r="A96" s="12">
        <v>87</v>
      </c>
      <c r="B96" s="48" t="s">
        <v>452</v>
      </c>
      <c r="C96" s="45" t="s">
        <v>107</v>
      </c>
      <c r="D96" s="45">
        <v>1650011717708</v>
      </c>
      <c r="E96" s="45" t="s">
        <v>108</v>
      </c>
      <c r="F96" s="46">
        <v>20</v>
      </c>
      <c r="G96" s="45">
        <v>0</v>
      </c>
      <c r="H96" s="27">
        <f t="shared" si="2"/>
        <v>20</v>
      </c>
      <c r="I96" s="27" t="s">
        <v>110</v>
      </c>
    </row>
    <row r="97" spans="1:9" x14ac:dyDescent="0.2">
      <c r="A97" s="12">
        <v>88</v>
      </c>
      <c r="B97" s="48" t="s">
        <v>453</v>
      </c>
      <c r="C97" s="45" t="s">
        <v>310</v>
      </c>
      <c r="D97" s="45">
        <v>1650010263891</v>
      </c>
      <c r="E97" s="45" t="s">
        <v>311</v>
      </c>
      <c r="F97" s="46">
        <v>1</v>
      </c>
      <c r="G97" s="45">
        <v>0</v>
      </c>
      <c r="H97" s="27">
        <f t="shared" si="2"/>
        <v>1</v>
      </c>
      <c r="I97" s="27" t="s">
        <v>312</v>
      </c>
    </row>
    <row r="98" spans="1:9" x14ac:dyDescent="0.2">
      <c r="A98" s="12">
        <v>89</v>
      </c>
      <c r="B98" s="48" t="s">
        <v>454</v>
      </c>
      <c r="C98" s="45" t="s">
        <v>319</v>
      </c>
      <c r="D98" s="45">
        <v>5320006313430</v>
      </c>
      <c r="E98" s="45" t="s">
        <v>138</v>
      </c>
      <c r="F98" s="45">
        <v>4</v>
      </c>
      <c r="G98" s="45">
        <v>0</v>
      </c>
      <c r="H98" s="27">
        <f t="shared" si="2"/>
        <v>4</v>
      </c>
      <c r="I98" s="27" t="s">
        <v>320</v>
      </c>
    </row>
    <row r="99" spans="1:9" x14ac:dyDescent="0.2">
      <c r="A99" s="12">
        <v>90</v>
      </c>
      <c r="B99" s="48" t="s">
        <v>455</v>
      </c>
      <c r="C99" s="45" t="s">
        <v>248</v>
      </c>
      <c r="D99" s="45">
        <v>5320006313429</v>
      </c>
      <c r="E99" s="45" t="s">
        <v>138</v>
      </c>
      <c r="F99" s="46">
        <v>1</v>
      </c>
      <c r="G99" s="45">
        <v>0</v>
      </c>
      <c r="H99" s="27">
        <f t="shared" si="2"/>
        <v>1</v>
      </c>
      <c r="I99" s="27" t="s">
        <v>249</v>
      </c>
    </row>
    <row r="100" spans="1:9" x14ac:dyDescent="0.2">
      <c r="D100" s="7"/>
      <c r="E100" s="7"/>
      <c r="F100" s="7"/>
    </row>
    <row r="101" spans="1:9" x14ac:dyDescent="0.2">
      <c r="D101" s="7"/>
      <c r="E101" s="7"/>
      <c r="F101" s="7"/>
      <c r="I101" s="35"/>
    </row>
    <row r="102" spans="1:9" x14ac:dyDescent="0.2">
      <c r="E102" s="7"/>
      <c r="F102" s="7"/>
    </row>
    <row r="103" spans="1:9" x14ac:dyDescent="0.2">
      <c r="E103" s="7"/>
      <c r="F103" s="7"/>
    </row>
    <row r="104" spans="1:9" x14ac:dyDescent="0.2">
      <c r="E104" s="7"/>
      <c r="F104" s="7"/>
    </row>
    <row r="105" spans="1:9" x14ac:dyDescent="0.2">
      <c r="E105" s="7"/>
      <c r="F105" s="7"/>
    </row>
    <row r="106" spans="1:9" x14ac:dyDescent="0.2">
      <c r="D106" s="7"/>
      <c r="E106" s="7"/>
      <c r="F106" s="7"/>
    </row>
    <row r="107" spans="1:9" x14ac:dyDescent="0.2">
      <c r="D107" s="7"/>
      <c r="E107" s="7"/>
      <c r="F107" s="7"/>
    </row>
    <row r="108" spans="1:9" x14ac:dyDescent="0.2">
      <c r="D108" s="7"/>
      <c r="E108" s="7"/>
      <c r="F108" s="7"/>
    </row>
  </sheetData>
  <mergeCells count="2">
    <mergeCell ref="D2:E2"/>
    <mergeCell ref="D5:F5"/>
  </mergeCells>
  <phoneticPr fontId="0" type="noConversion"/>
  <printOptions horizontalCentered="1" gridLines="1"/>
  <pageMargins left="0" right="0" top="0.28000000000000003" bottom="0.2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K41" sqref="K41"/>
    </sheetView>
  </sheetViews>
  <sheetFormatPr defaultRowHeight="12.75" x14ac:dyDescent="0.2"/>
  <cols>
    <col min="1" max="1" width="3.140625" style="3" bestFit="1" customWidth="1"/>
    <col min="2" max="2" width="12.85546875" style="3" customWidth="1"/>
    <col min="3" max="3" width="26.28515625" style="3" bestFit="1" customWidth="1"/>
    <col min="4" max="4" width="16.28515625" style="3" customWidth="1"/>
    <col min="5" max="5" width="19" style="3" customWidth="1"/>
    <col min="6" max="6" width="20.42578125" style="5" customWidth="1"/>
    <col min="7" max="7" width="23" style="3" bestFit="1" customWidth="1"/>
    <col min="8" max="8" width="4" style="4" bestFit="1" customWidth="1"/>
    <col min="9" max="9" width="7.7109375" style="6" bestFit="1" customWidth="1"/>
    <col min="10" max="10" width="19.28515625" style="4" customWidth="1"/>
    <col min="11" max="11" width="8.42578125" style="3" bestFit="1" customWidth="1"/>
    <col min="12" max="12" width="24" style="3" customWidth="1"/>
    <col min="13" max="16384" width="9.140625" style="4"/>
  </cols>
  <sheetData>
    <row r="1" spans="1:12" ht="23.25" x14ac:dyDescent="0.35">
      <c r="A1" s="58" t="s">
        <v>34</v>
      </c>
      <c r="B1" s="58"/>
      <c r="C1" s="58"/>
      <c r="D1" s="17"/>
      <c r="E1" s="59" t="s">
        <v>61</v>
      </c>
      <c r="F1" s="59"/>
      <c r="G1" s="59"/>
      <c r="H1" s="59"/>
      <c r="I1" s="59"/>
      <c r="J1" s="59"/>
      <c r="K1" s="59"/>
      <c r="L1" s="18"/>
    </row>
    <row r="2" spans="1:12" ht="15" x14ac:dyDescent="0.2">
      <c r="A2" s="60" t="s">
        <v>62</v>
      </c>
      <c r="B2" s="60"/>
      <c r="C2" s="60"/>
      <c r="D2" s="17"/>
      <c r="E2" s="60" t="s">
        <v>63</v>
      </c>
      <c r="F2" s="60"/>
      <c r="G2" s="60"/>
      <c r="H2" s="60"/>
      <c r="I2" s="60"/>
      <c r="J2" s="60"/>
      <c r="K2" s="60"/>
      <c r="L2" s="18"/>
    </row>
    <row r="3" spans="1:12" ht="22.5" x14ac:dyDescent="0.2">
      <c r="A3" s="19" t="s">
        <v>64</v>
      </c>
      <c r="B3" s="19" t="s">
        <v>26</v>
      </c>
      <c r="C3" s="19" t="s">
        <v>27</v>
      </c>
      <c r="D3" s="19" t="s">
        <v>28</v>
      </c>
      <c r="E3" s="19" t="s">
        <v>0</v>
      </c>
      <c r="F3" s="19" t="s">
        <v>18</v>
      </c>
      <c r="G3" s="19" t="s">
        <v>29</v>
      </c>
      <c r="H3" s="19" t="s">
        <v>38</v>
      </c>
      <c r="I3" s="20" t="s">
        <v>30</v>
      </c>
      <c r="J3" s="19" t="s">
        <v>35</v>
      </c>
      <c r="K3" s="19" t="s">
        <v>31</v>
      </c>
      <c r="L3" s="21" t="s">
        <v>37</v>
      </c>
    </row>
    <row r="4" spans="1:12" x14ac:dyDescent="0.2">
      <c r="A4" s="22" t="s">
        <v>65</v>
      </c>
      <c r="B4" s="23" t="s">
        <v>66</v>
      </c>
      <c r="C4" s="23" t="s">
        <v>67</v>
      </c>
      <c r="D4" s="24" t="s">
        <v>68</v>
      </c>
      <c r="E4" s="22" t="s">
        <v>69</v>
      </c>
      <c r="F4" s="22" t="s">
        <v>70</v>
      </c>
      <c r="G4" s="22" t="s">
        <v>71</v>
      </c>
      <c r="H4" s="22" t="s">
        <v>72</v>
      </c>
      <c r="I4" s="23">
        <v>1</v>
      </c>
      <c r="J4" s="25">
        <f>H4*I4</f>
        <v>4</v>
      </c>
      <c r="K4" s="22" t="s">
        <v>73</v>
      </c>
      <c r="L4" s="26" t="s">
        <v>74</v>
      </c>
    </row>
    <row r="5" spans="1:12" x14ac:dyDescent="0.2">
      <c r="A5" s="22" t="s">
        <v>65</v>
      </c>
      <c r="B5" s="23" t="s">
        <v>66</v>
      </c>
      <c r="C5" s="23" t="s">
        <v>67</v>
      </c>
      <c r="D5" s="22" t="s">
        <v>33</v>
      </c>
      <c r="E5" s="22" t="s">
        <v>75</v>
      </c>
      <c r="F5" s="22" t="s">
        <v>76</v>
      </c>
      <c r="G5" s="22" t="s">
        <v>77</v>
      </c>
      <c r="H5" s="22" t="s">
        <v>78</v>
      </c>
      <c r="I5" s="23">
        <v>1</v>
      </c>
      <c r="J5" s="25">
        <f t="shared" ref="J5:J68" si="0">H5*I5</f>
        <v>8</v>
      </c>
      <c r="K5" s="22" t="s">
        <v>79</v>
      </c>
      <c r="L5" s="23" t="s">
        <v>80</v>
      </c>
    </row>
    <row r="6" spans="1:12" x14ac:dyDescent="0.2">
      <c r="A6" s="22" t="s">
        <v>65</v>
      </c>
      <c r="B6" s="23" t="s">
        <v>66</v>
      </c>
      <c r="C6" s="23" t="s">
        <v>67</v>
      </c>
      <c r="D6" s="22" t="s">
        <v>33</v>
      </c>
      <c r="E6" s="22" t="s">
        <v>81</v>
      </c>
      <c r="F6" s="22" t="s">
        <v>82</v>
      </c>
      <c r="G6" s="22" t="s">
        <v>25</v>
      </c>
      <c r="H6" s="22" t="s">
        <v>32</v>
      </c>
      <c r="I6" s="23">
        <v>1</v>
      </c>
      <c r="J6" s="25">
        <f t="shared" si="0"/>
        <v>1</v>
      </c>
      <c r="K6" s="22" t="s">
        <v>48</v>
      </c>
      <c r="L6" s="23" t="s">
        <v>83</v>
      </c>
    </row>
    <row r="7" spans="1:12" x14ac:dyDescent="0.2">
      <c r="A7" s="22" t="s">
        <v>65</v>
      </c>
      <c r="B7" s="23" t="s">
        <v>66</v>
      </c>
      <c r="C7" s="23" t="s">
        <v>67</v>
      </c>
      <c r="D7" s="22" t="s">
        <v>33</v>
      </c>
      <c r="E7" s="22" t="s">
        <v>84</v>
      </c>
      <c r="F7" s="22" t="s">
        <v>85</v>
      </c>
      <c r="G7" s="22" t="s">
        <v>25</v>
      </c>
      <c r="H7" s="22" t="s">
        <v>32</v>
      </c>
      <c r="I7" s="23">
        <v>1</v>
      </c>
      <c r="J7" s="25">
        <f t="shared" si="0"/>
        <v>1</v>
      </c>
      <c r="K7" s="22" t="s">
        <v>52</v>
      </c>
      <c r="L7" s="23" t="s">
        <v>86</v>
      </c>
    </row>
    <row r="8" spans="1:12" x14ac:dyDescent="0.2">
      <c r="A8" s="22" t="s">
        <v>65</v>
      </c>
      <c r="B8" s="23" t="s">
        <v>66</v>
      </c>
      <c r="C8" s="23" t="s">
        <v>67</v>
      </c>
      <c r="D8" s="22" t="s">
        <v>33</v>
      </c>
      <c r="E8" s="22" t="s">
        <v>87</v>
      </c>
      <c r="F8" s="22" t="s">
        <v>88</v>
      </c>
      <c r="G8" s="22" t="s">
        <v>89</v>
      </c>
      <c r="H8" s="22" t="s">
        <v>24</v>
      </c>
      <c r="I8" s="23">
        <v>1</v>
      </c>
      <c r="J8" s="25">
        <f t="shared" si="0"/>
        <v>2</v>
      </c>
      <c r="K8" s="22" t="s">
        <v>90</v>
      </c>
      <c r="L8" s="23" t="s">
        <v>91</v>
      </c>
    </row>
    <row r="9" spans="1:12" x14ac:dyDescent="0.2">
      <c r="A9" s="22" t="s">
        <v>65</v>
      </c>
      <c r="B9" s="23" t="s">
        <v>66</v>
      </c>
      <c r="C9" s="23" t="s">
        <v>67</v>
      </c>
      <c r="D9" s="22" t="s">
        <v>33</v>
      </c>
      <c r="E9" s="22" t="s">
        <v>92</v>
      </c>
      <c r="F9" s="22" t="s">
        <v>93</v>
      </c>
      <c r="G9" s="22" t="s">
        <v>25</v>
      </c>
      <c r="H9" s="22" t="s">
        <v>32</v>
      </c>
      <c r="I9" s="23">
        <v>1</v>
      </c>
      <c r="J9" s="25">
        <f t="shared" si="0"/>
        <v>1</v>
      </c>
      <c r="K9" s="22" t="s">
        <v>42</v>
      </c>
      <c r="L9" s="23" t="s">
        <v>94</v>
      </c>
    </row>
    <row r="10" spans="1:12" x14ac:dyDescent="0.2">
      <c r="A10" s="22" t="s">
        <v>65</v>
      </c>
      <c r="B10" s="23" t="s">
        <v>66</v>
      </c>
      <c r="C10" s="23" t="s">
        <v>67</v>
      </c>
      <c r="D10" s="22" t="s">
        <v>33</v>
      </c>
      <c r="E10" s="22" t="s">
        <v>95</v>
      </c>
      <c r="F10" s="22" t="s">
        <v>96</v>
      </c>
      <c r="G10" s="22" t="s">
        <v>25</v>
      </c>
      <c r="H10" s="22" t="s">
        <v>78</v>
      </c>
      <c r="I10" s="23">
        <v>1</v>
      </c>
      <c r="J10" s="25">
        <f t="shared" si="0"/>
        <v>8</v>
      </c>
      <c r="K10" s="22" t="s">
        <v>49</v>
      </c>
      <c r="L10" s="23" t="s">
        <v>97</v>
      </c>
    </row>
    <row r="11" spans="1:12" x14ac:dyDescent="0.2">
      <c r="A11" s="22" t="s">
        <v>65</v>
      </c>
      <c r="B11" s="23" t="s">
        <v>66</v>
      </c>
      <c r="C11" s="23" t="s">
        <v>67</v>
      </c>
      <c r="D11" s="22" t="s">
        <v>33</v>
      </c>
      <c r="E11" s="22" t="s">
        <v>98</v>
      </c>
      <c r="F11" s="22" t="s">
        <v>99</v>
      </c>
      <c r="G11" s="22" t="s">
        <v>89</v>
      </c>
      <c r="H11" s="22" t="s">
        <v>100</v>
      </c>
      <c r="I11" s="23">
        <v>1</v>
      </c>
      <c r="J11" s="25">
        <f t="shared" si="0"/>
        <v>12</v>
      </c>
      <c r="K11" s="22" t="s">
        <v>101</v>
      </c>
      <c r="L11" s="23" t="s">
        <v>91</v>
      </c>
    </row>
    <row r="12" spans="1:12" x14ac:dyDescent="0.2">
      <c r="A12" s="22" t="s">
        <v>65</v>
      </c>
      <c r="B12" s="23" t="s">
        <v>66</v>
      </c>
      <c r="C12" s="23" t="s">
        <v>67</v>
      </c>
      <c r="D12" s="22" t="s">
        <v>33</v>
      </c>
      <c r="E12" s="22" t="s">
        <v>102</v>
      </c>
      <c r="F12" s="22" t="s">
        <v>103</v>
      </c>
      <c r="G12" s="22" t="s">
        <v>25</v>
      </c>
      <c r="H12" s="22" t="s">
        <v>104</v>
      </c>
      <c r="I12" s="23">
        <v>1</v>
      </c>
      <c r="J12" s="25">
        <f t="shared" si="0"/>
        <v>10</v>
      </c>
      <c r="K12" s="22" t="s">
        <v>54</v>
      </c>
      <c r="L12" s="23" t="s">
        <v>105</v>
      </c>
    </row>
    <row r="13" spans="1:12" x14ac:dyDescent="0.2">
      <c r="A13" s="22" t="s">
        <v>65</v>
      </c>
      <c r="B13" s="23" t="s">
        <v>66</v>
      </c>
      <c r="C13" s="23" t="s">
        <v>67</v>
      </c>
      <c r="D13" s="22" t="s">
        <v>33</v>
      </c>
      <c r="E13" s="22" t="s">
        <v>106</v>
      </c>
      <c r="F13" s="22" t="s">
        <v>107</v>
      </c>
      <c r="G13" s="22" t="s">
        <v>108</v>
      </c>
      <c r="H13" s="22" t="s">
        <v>109</v>
      </c>
      <c r="I13" s="23">
        <v>1</v>
      </c>
      <c r="J13" s="25">
        <f t="shared" si="0"/>
        <v>20</v>
      </c>
      <c r="K13" s="22" t="s">
        <v>110</v>
      </c>
      <c r="L13" s="23" t="s">
        <v>91</v>
      </c>
    </row>
    <row r="14" spans="1:12" x14ac:dyDescent="0.2">
      <c r="A14" s="22" t="s">
        <v>65</v>
      </c>
      <c r="B14" s="23" t="s">
        <v>66</v>
      </c>
      <c r="C14" s="23" t="s">
        <v>67</v>
      </c>
      <c r="D14" s="22" t="s">
        <v>33</v>
      </c>
      <c r="E14" s="22" t="s">
        <v>111</v>
      </c>
      <c r="F14" s="22" t="s">
        <v>112</v>
      </c>
      <c r="G14" s="22" t="s">
        <v>25</v>
      </c>
      <c r="H14" s="22">
        <v>2</v>
      </c>
      <c r="I14" s="23">
        <v>1</v>
      </c>
      <c r="J14" s="25">
        <f t="shared" si="0"/>
        <v>2</v>
      </c>
      <c r="K14" s="22" t="s">
        <v>55</v>
      </c>
      <c r="L14" s="23" t="s">
        <v>113</v>
      </c>
    </row>
    <row r="15" spans="1:12" x14ac:dyDescent="0.2">
      <c r="A15" s="22" t="s">
        <v>65</v>
      </c>
      <c r="B15" s="23" t="s">
        <v>66</v>
      </c>
      <c r="C15" s="23" t="s">
        <v>67</v>
      </c>
      <c r="D15" s="22" t="s">
        <v>33</v>
      </c>
      <c r="E15" s="22" t="s">
        <v>114</v>
      </c>
      <c r="F15" s="22" t="s">
        <v>115</v>
      </c>
      <c r="G15" s="22" t="s">
        <v>25</v>
      </c>
      <c r="H15" s="22" t="s">
        <v>24</v>
      </c>
      <c r="I15" s="23">
        <v>1</v>
      </c>
      <c r="J15" s="25">
        <f t="shared" si="0"/>
        <v>2</v>
      </c>
      <c r="K15" s="22" t="s">
        <v>51</v>
      </c>
      <c r="L15" s="23" t="s">
        <v>116</v>
      </c>
    </row>
    <row r="16" spans="1:12" x14ac:dyDescent="0.2">
      <c r="A16" s="22" t="s">
        <v>65</v>
      </c>
      <c r="B16" s="23" t="s">
        <v>66</v>
      </c>
      <c r="C16" s="23" t="s">
        <v>67</v>
      </c>
      <c r="D16" s="22" t="s">
        <v>33</v>
      </c>
      <c r="E16" s="22" t="s">
        <v>117</v>
      </c>
      <c r="F16" s="22" t="s">
        <v>118</v>
      </c>
      <c r="G16" s="22" t="s">
        <v>108</v>
      </c>
      <c r="H16" s="22" t="s">
        <v>24</v>
      </c>
      <c r="I16" s="23">
        <v>1</v>
      </c>
      <c r="J16" s="25">
        <f t="shared" si="0"/>
        <v>2</v>
      </c>
      <c r="K16" s="22" t="s">
        <v>119</v>
      </c>
      <c r="L16" s="23" t="s">
        <v>91</v>
      </c>
    </row>
    <row r="17" spans="1:12" x14ac:dyDescent="0.2">
      <c r="A17" s="22" t="s">
        <v>65</v>
      </c>
      <c r="B17" s="23" t="s">
        <v>66</v>
      </c>
      <c r="C17" s="23" t="s">
        <v>67</v>
      </c>
      <c r="D17" s="22" t="s">
        <v>33</v>
      </c>
      <c r="E17" s="22" t="s">
        <v>120</v>
      </c>
      <c r="F17" s="22" t="s">
        <v>121</v>
      </c>
      <c r="G17" s="22" t="s">
        <v>25</v>
      </c>
      <c r="H17" s="22" t="s">
        <v>32</v>
      </c>
      <c r="I17" s="23">
        <v>1</v>
      </c>
      <c r="J17" s="25">
        <f t="shared" si="0"/>
        <v>1</v>
      </c>
      <c r="K17" s="22" t="s">
        <v>47</v>
      </c>
      <c r="L17" s="23" t="s">
        <v>122</v>
      </c>
    </row>
    <row r="18" spans="1:12" x14ac:dyDescent="0.2">
      <c r="A18" s="22" t="s">
        <v>65</v>
      </c>
      <c r="B18" s="23" t="s">
        <v>66</v>
      </c>
      <c r="C18" s="23" t="s">
        <v>67</v>
      </c>
      <c r="D18" s="22" t="s">
        <v>33</v>
      </c>
      <c r="E18" s="22" t="s">
        <v>123</v>
      </c>
      <c r="F18" s="22" t="s">
        <v>124</v>
      </c>
      <c r="G18" s="22" t="s">
        <v>25</v>
      </c>
      <c r="H18" s="22" t="s">
        <v>125</v>
      </c>
      <c r="I18" s="23">
        <v>1</v>
      </c>
      <c r="J18" s="25">
        <f t="shared" si="0"/>
        <v>5</v>
      </c>
      <c r="K18" s="22" t="s">
        <v>126</v>
      </c>
      <c r="L18" s="23" t="s">
        <v>127</v>
      </c>
    </row>
    <row r="19" spans="1:12" x14ac:dyDescent="0.2">
      <c r="A19" s="22" t="s">
        <v>65</v>
      </c>
      <c r="B19" s="23" t="s">
        <v>66</v>
      </c>
      <c r="C19" s="23" t="s">
        <v>67</v>
      </c>
      <c r="D19" s="22" t="s">
        <v>33</v>
      </c>
      <c r="E19" s="22" t="s">
        <v>128</v>
      </c>
      <c r="F19" s="22" t="s">
        <v>129</v>
      </c>
      <c r="G19" s="22" t="s">
        <v>130</v>
      </c>
      <c r="H19" s="22" t="s">
        <v>32</v>
      </c>
      <c r="I19" s="23">
        <v>1</v>
      </c>
      <c r="J19" s="25">
        <f t="shared" si="0"/>
        <v>1</v>
      </c>
      <c r="K19" s="22" t="s">
        <v>131</v>
      </c>
      <c r="L19" s="23" t="s">
        <v>91</v>
      </c>
    </row>
    <row r="20" spans="1:12" x14ac:dyDescent="0.2">
      <c r="A20" s="22" t="s">
        <v>65</v>
      </c>
      <c r="B20" s="23" t="s">
        <v>66</v>
      </c>
      <c r="C20" s="23" t="s">
        <v>67</v>
      </c>
      <c r="D20" s="22" t="s">
        <v>33</v>
      </c>
      <c r="E20" s="22" t="s">
        <v>132</v>
      </c>
      <c r="F20" s="22" t="s">
        <v>133</v>
      </c>
      <c r="G20" s="22" t="s">
        <v>134</v>
      </c>
      <c r="H20" s="22" t="s">
        <v>135</v>
      </c>
      <c r="I20" s="23">
        <v>1</v>
      </c>
      <c r="J20" s="25">
        <f t="shared" si="0"/>
        <v>7</v>
      </c>
      <c r="K20" s="22" t="s">
        <v>131</v>
      </c>
      <c r="L20" s="23" t="s">
        <v>91</v>
      </c>
    </row>
    <row r="21" spans="1:12" x14ac:dyDescent="0.2">
      <c r="A21" s="22" t="s">
        <v>65</v>
      </c>
      <c r="B21" s="23" t="s">
        <v>66</v>
      </c>
      <c r="C21" s="23" t="s">
        <v>67</v>
      </c>
      <c r="D21" s="22" t="s">
        <v>33</v>
      </c>
      <c r="E21" s="22" t="s">
        <v>136</v>
      </c>
      <c r="F21" s="22" t="s">
        <v>137</v>
      </c>
      <c r="G21" s="22" t="s">
        <v>138</v>
      </c>
      <c r="H21" s="22">
        <v>6</v>
      </c>
      <c r="I21" s="23">
        <v>1</v>
      </c>
      <c r="J21" s="25">
        <f t="shared" si="0"/>
        <v>6</v>
      </c>
      <c r="K21" s="22" t="s">
        <v>139</v>
      </c>
      <c r="L21" s="23" t="s">
        <v>140</v>
      </c>
    </row>
    <row r="22" spans="1:12" x14ac:dyDescent="0.2">
      <c r="A22" s="22" t="s">
        <v>65</v>
      </c>
      <c r="B22" s="23" t="s">
        <v>66</v>
      </c>
      <c r="C22" s="23" t="s">
        <v>67</v>
      </c>
      <c r="D22" s="22" t="s">
        <v>33</v>
      </c>
      <c r="E22" s="22" t="s">
        <v>141</v>
      </c>
      <c r="F22" s="22" t="s">
        <v>142</v>
      </c>
      <c r="G22" s="22" t="s">
        <v>143</v>
      </c>
      <c r="H22" s="22" t="s">
        <v>24</v>
      </c>
      <c r="I22" s="23">
        <v>1</v>
      </c>
      <c r="J22" s="25">
        <f t="shared" si="0"/>
        <v>2</v>
      </c>
      <c r="K22" s="22" t="s">
        <v>144</v>
      </c>
      <c r="L22" s="23"/>
    </row>
    <row r="23" spans="1:12" x14ac:dyDescent="0.2">
      <c r="A23" s="22" t="s">
        <v>65</v>
      </c>
      <c r="B23" s="23" t="s">
        <v>66</v>
      </c>
      <c r="C23" s="23" t="s">
        <v>67</v>
      </c>
      <c r="D23" s="24" t="s">
        <v>145</v>
      </c>
      <c r="E23" s="22" t="s">
        <v>146</v>
      </c>
      <c r="F23" s="22" t="s">
        <v>147</v>
      </c>
      <c r="G23" s="22" t="s">
        <v>148</v>
      </c>
      <c r="H23" s="22" t="s">
        <v>32</v>
      </c>
      <c r="I23" s="23">
        <v>1</v>
      </c>
      <c r="J23" s="25">
        <f t="shared" si="0"/>
        <v>1</v>
      </c>
      <c r="K23" s="22" t="s">
        <v>149</v>
      </c>
      <c r="L23" s="26" t="s">
        <v>150</v>
      </c>
    </row>
    <row r="24" spans="1:12" x14ac:dyDescent="0.2">
      <c r="A24" s="22" t="s">
        <v>65</v>
      </c>
      <c r="B24" s="23" t="s">
        <v>66</v>
      </c>
      <c r="C24" s="23" t="s">
        <v>67</v>
      </c>
      <c r="D24" s="22" t="s">
        <v>33</v>
      </c>
      <c r="E24" s="22" t="s">
        <v>151</v>
      </c>
      <c r="F24" s="22" t="s">
        <v>152</v>
      </c>
      <c r="G24" s="22" t="s">
        <v>153</v>
      </c>
      <c r="H24" s="22">
        <v>4</v>
      </c>
      <c r="I24" s="23">
        <v>1</v>
      </c>
      <c r="J24" s="25">
        <f t="shared" si="0"/>
        <v>4</v>
      </c>
      <c r="K24" s="22" t="s">
        <v>154</v>
      </c>
      <c r="L24" s="23"/>
    </row>
    <row r="25" spans="1:12" x14ac:dyDescent="0.2">
      <c r="A25" s="22" t="s">
        <v>65</v>
      </c>
      <c r="B25" s="23" t="s">
        <v>66</v>
      </c>
      <c r="C25" s="23" t="s">
        <v>67</v>
      </c>
      <c r="D25" s="22" t="s">
        <v>33</v>
      </c>
      <c r="E25" s="22" t="s">
        <v>155</v>
      </c>
      <c r="F25" s="22" t="s">
        <v>156</v>
      </c>
      <c r="G25" s="22" t="s">
        <v>157</v>
      </c>
      <c r="H25" s="22" t="s">
        <v>32</v>
      </c>
      <c r="I25" s="23">
        <v>1</v>
      </c>
      <c r="J25" s="25">
        <f t="shared" si="0"/>
        <v>1</v>
      </c>
      <c r="K25" s="22" t="s">
        <v>158</v>
      </c>
      <c r="L25" s="23"/>
    </row>
    <row r="26" spans="1:12" x14ac:dyDescent="0.2">
      <c r="A26" s="22" t="s">
        <v>65</v>
      </c>
      <c r="B26" s="23" t="s">
        <v>66</v>
      </c>
      <c r="C26" s="23" t="s">
        <v>67</v>
      </c>
      <c r="D26" s="24" t="s">
        <v>145</v>
      </c>
      <c r="E26" s="32" t="s">
        <v>159</v>
      </c>
      <c r="F26" s="32" t="s">
        <v>160</v>
      </c>
      <c r="G26" s="32" t="s">
        <v>45</v>
      </c>
      <c r="H26" s="32">
        <v>2</v>
      </c>
      <c r="I26" s="33">
        <v>1</v>
      </c>
      <c r="J26" s="33">
        <f t="shared" si="0"/>
        <v>2</v>
      </c>
      <c r="K26" s="32" t="s">
        <v>161</v>
      </c>
      <c r="L26" s="34" t="s">
        <v>459</v>
      </c>
    </row>
    <row r="27" spans="1:12" x14ac:dyDescent="0.2">
      <c r="A27" s="22" t="s">
        <v>65</v>
      </c>
      <c r="B27" s="23" t="s">
        <v>66</v>
      </c>
      <c r="C27" s="23" t="s">
        <v>67</v>
      </c>
      <c r="D27" s="22" t="s">
        <v>33</v>
      </c>
      <c r="E27" s="22" t="s">
        <v>162</v>
      </c>
      <c r="F27" s="22" t="s">
        <v>163</v>
      </c>
      <c r="G27" s="22" t="s">
        <v>39</v>
      </c>
      <c r="H27" s="22" t="s">
        <v>32</v>
      </c>
      <c r="I27" s="23">
        <v>1</v>
      </c>
      <c r="J27" s="25">
        <f t="shared" si="0"/>
        <v>1</v>
      </c>
      <c r="K27" s="22" t="s">
        <v>164</v>
      </c>
      <c r="L27" s="23"/>
    </row>
    <row r="28" spans="1:12" x14ac:dyDescent="0.2">
      <c r="A28" s="22" t="s">
        <v>65</v>
      </c>
      <c r="B28" s="23" t="s">
        <v>66</v>
      </c>
      <c r="C28" s="23" t="s">
        <v>67</v>
      </c>
      <c r="D28" s="22" t="s">
        <v>33</v>
      </c>
      <c r="E28" s="22" t="s">
        <v>165</v>
      </c>
      <c r="F28" s="22" t="s">
        <v>166</v>
      </c>
      <c r="G28" s="22" t="s">
        <v>167</v>
      </c>
      <c r="H28" s="22" t="s">
        <v>32</v>
      </c>
      <c r="I28" s="23">
        <v>1</v>
      </c>
      <c r="J28" s="25">
        <f t="shared" si="0"/>
        <v>1</v>
      </c>
      <c r="K28" s="22" t="s">
        <v>168</v>
      </c>
      <c r="L28" s="23"/>
    </row>
    <row r="29" spans="1:12" x14ac:dyDescent="0.2">
      <c r="A29" s="22" t="s">
        <v>65</v>
      </c>
      <c r="B29" s="23" t="s">
        <v>66</v>
      </c>
      <c r="C29" s="23" t="s">
        <v>67</v>
      </c>
      <c r="D29" s="24" t="s">
        <v>68</v>
      </c>
      <c r="E29" s="22" t="s">
        <v>169</v>
      </c>
      <c r="F29" s="22" t="s">
        <v>170</v>
      </c>
      <c r="G29" s="22" t="s">
        <v>25</v>
      </c>
      <c r="H29" s="22" t="s">
        <v>32</v>
      </c>
      <c r="I29" s="23">
        <v>1</v>
      </c>
      <c r="J29" s="25">
        <f t="shared" si="0"/>
        <v>1</v>
      </c>
      <c r="K29" s="22" t="s">
        <v>171</v>
      </c>
      <c r="L29" s="26" t="s">
        <v>74</v>
      </c>
    </row>
    <row r="30" spans="1:12" x14ac:dyDescent="0.2">
      <c r="A30" s="22" t="s">
        <v>65</v>
      </c>
      <c r="B30" s="23" t="s">
        <v>66</v>
      </c>
      <c r="C30" s="23" t="s">
        <v>67</v>
      </c>
      <c r="D30" s="22" t="s">
        <v>33</v>
      </c>
      <c r="E30" s="22" t="s">
        <v>172</v>
      </c>
      <c r="F30" s="22" t="s">
        <v>173</v>
      </c>
      <c r="G30" s="22" t="s">
        <v>167</v>
      </c>
      <c r="H30" s="22" t="s">
        <v>32</v>
      </c>
      <c r="I30" s="23">
        <v>1</v>
      </c>
      <c r="J30" s="25">
        <f t="shared" si="0"/>
        <v>1</v>
      </c>
      <c r="K30" s="22" t="s">
        <v>174</v>
      </c>
      <c r="L30" s="23"/>
    </row>
    <row r="31" spans="1:12" x14ac:dyDescent="0.2">
      <c r="A31" s="22" t="s">
        <v>65</v>
      </c>
      <c r="B31" s="23" t="s">
        <v>66</v>
      </c>
      <c r="C31" s="23" t="s">
        <v>67</v>
      </c>
      <c r="D31" s="24" t="s">
        <v>68</v>
      </c>
      <c r="E31" s="22" t="s">
        <v>175</v>
      </c>
      <c r="F31" s="22" t="s">
        <v>176</v>
      </c>
      <c r="G31" s="22" t="s">
        <v>25</v>
      </c>
      <c r="H31" s="22" t="s">
        <v>32</v>
      </c>
      <c r="I31" s="23">
        <v>1</v>
      </c>
      <c r="J31" s="25">
        <f t="shared" si="0"/>
        <v>1</v>
      </c>
      <c r="K31" s="22" t="s">
        <v>177</v>
      </c>
      <c r="L31" s="26" t="s">
        <v>74</v>
      </c>
    </row>
    <row r="32" spans="1:12" x14ac:dyDescent="0.2">
      <c r="A32" s="22" t="s">
        <v>65</v>
      </c>
      <c r="B32" s="23" t="s">
        <v>66</v>
      </c>
      <c r="C32" s="23" t="s">
        <v>67</v>
      </c>
      <c r="D32" s="22" t="s">
        <v>33</v>
      </c>
      <c r="E32" s="22" t="s">
        <v>178</v>
      </c>
      <c r="F32" s="22" t="s">
        <v>179</v>
      </c>
      <c r="G32" s="22" t="s">
        <v>143</v>
      </c>
      <c r="H32" s="22" t="s">
        <v>32</v>
      </c>
      <c r="I32" s="23">
        <v>1</v>
      </c>
      <c r="J32" s="25">
        <f t="shared" si="0"/>
        <v>1</v>
      </c>
      <c r="K32" s="22" t="s">
        <v>180</v>
      </c>
      <c r="L32" s="23"/>
    </row>
    <row r="33" spans="1:12" x14ac:dyDescent="0.2">
      <c r="A33" s="22" t="s">
        <v>65</v>
      </c>
      <c r="B33" s="23" t="s">
        <v>66</v>
      </c>
      <c r="C33" s="23" t="s">
        <v>67</v>
      </c>
      <c r="D33" s="22" t="s">
        <v>33</v>
      </c>
      <c r="E33" s="22" t="s">
        <v>57</v>
      </c>
      <c r="F33" s="22" t="s">
        <v>58</v>
      </c>
      <c r="G33" s="22" t="s">
        <v>25</v>
      </c>
      <c r="H33" s="22" t="s">
        <v>181</v>
      </c>
      <c r="I33" s="23">
        <v>1</v>
      </c>
      <c r="J33" s="25">
        <f t="shared" si="0"/>
        <v>3</v>
      </c>
      <c r="K33" s="22" t="s">
        <v>41</v>
      </c>
      <c r="L33" s="23"/>
    </row>
    <row r="34" spans="1:12" x14ac:dyDescent="0.2">
      <c r="A34" s="22" t="s">
        <v>65</v>
      </c>
      <c r="B34" s="23" t="s">
        <v>66</v>
      </c>
      <c r="C34" s="23" t="s">
        <v>67</v>
      </c>
      <c r="D34" s="22" t="s">
        <v>33</v>
      </c>
      <c r="E34" s="22" t="s">
        <v>182</v>
      </c>
      <c r="F34" s="22" t="s">
        <v>183</v>
      </c>
      <c r="G34" s="22" t="s">
        <v>89</v>
      </c>
      <c r="H34" s="22" t="s">
        <v>72</v>
      </c>
      <c r="I34" s="23">
        <v>1</v>
      </c>
      <c r="J34" s="25">
        <f t="shared" si="0"/>
        <v>4</v>
      </c>
      <c r="K34" s="22" t="s">
        <v>184</v>
      </c>
      <c r="L34" s="23"/>
    </row>
    <row r="35" spans="1:12" x14ac:dyDescent="0.2">
      <c r="A35" s="22" t="s">
        <v>65</v>
      </c>
      <c r="B35" s="23" t="s">
        <v>66</v>
      </c>
      <c r="C35" s="23" t="s">
        <v>67</v>
      </c>
      <c r="D35" s="22" t="s">
        <v>33</v>
      </c>
      <c r="E35" s="22" t="s">
        <v>185</v>
      </c>
      <c r="F35" s="22" t="s">
        <v>186</v>
      </c>
      <c r="G35" s="22" t="s">
        <v>25</v>
      </c>
      <c r="H35" s="22" t="s">
        <v>24</v>
      </c>
      <c r="I35" s="23">
        <v>1</v>
      </c>
      <c r="J35" s="25">
        <f t="shared" si="0"/>
        <v>2</v>
      </c>
      <c r="K35" s="22" t="s">
        <v>187</v>
      </c>
      <c r="L35" s="23"/>
    </row>
    <row r="36" spans="1:12" x14ac:dyDescent="0.2">
      <c r="A36" s="22" t="s">
        <v>65</v>
      </c>
      <c r="B36" s="23" t="s">
        <v>66</v>
      </c>
      <c r="C36" s="23" t="s">
        <v>67</v>
      </c>
      <c r="D36" s="22" t="s">
        <v>33</v>
      </c>
      <c r="E36" s="22" t="s">
        <v>188</v>
      </c>
      <c r="F36" s="22" t="s">
        <v>189</v>
      </c>
      <c r="G36" s="22" t="s">
        <v>167</v>
      </c>
      <c r="H36" s="22" t="s">
        <v>24</v>
      </c>
      <c r="I36" s="23">
        <v>1</v>
      </c>
      <c r="J36" s="25">
        <f t="shared" si="0"/>
        <v>2</v>
      </c>
      <c r="K36" s="22" t="s">
        <v>190</v>
      </c>
      <c r="L36" s="23"/>
    </row>
    <row r="37" spans="1:12" x14ac:dyDescent="0.2">
      <c r="A37" s="22" t="s">
        <v>65</v>
      </c>
      <c r="B37" s="23" t="s">
        <v>66</v>
      </c>
      <c r="C37" s="23" t="s">
        <v>67</v>
      </c>
      <c r="D37" s="22" t="s">
        <v>33</v>
      </c>
      <c r="E37" s="22" t="s">
        <v>191</v>
      </c>
      <c r="F37" s="22" t="s">
        <v>192</v>
      </c>
      <c r="G37" s="22" t="s">
        <v>193</v>
      </c>
      <c r="H37" s="22" t="s">
        <v>24</v>
      </c>
      <c r="I37" s="23">
        <v>1</v>
      </c>
      <c r="J37" s="25">
        <f t="shared" si="0"/>
        <v>2</v>
      </c>
      <c r="K37" s="22" t="s">
        <v>194</v>
      </c>
      <c r="L37" s="23"/>
    </row>
    <row r="38" spans="1:12" x14ac:dyDescent="0.2">
      <c r="A38" s="22" t="s">
        <v>65</v>
      </c>
      <c r="B38" s="23" t="s">
        <v>66</v>
      </c>
      <c r="C38" s="23" t="s">
        <v>67</v>
      </c>
      <c r="D38" s="24" t="s">
        <v>68</v>
      </c>
      <c r="E38" s="22" t="s">
        <v>195</v>
      </c>
      <c r="F38" s="22" t="s">
        <v>196</v>
      </c>
      <c r="G38" s="22" t="s">
        <v>25</v>
      </c>
      <c r="H38" s="22" t="s">
        <v>24</v>
      </c>
      <c r="I38" s="23">
        <v>1</v>
      </c>
      <c r="J38" s="25">
        <f t="shared" si="0"/>
        <v>2</v>
      </c>
      <c r="K38" s="22" t="s">
        <v>197</v>
      </c>
      <c r="L38" s="26" t="s">
        <v>74</v>
      </c>
    </row>
    <row r="39" spans="1:12" x14ac:dyDescent="0.2">
      <c r="A39" s="22" t="s">
        <v>65</v>
      </c>
      <c r="B39" s="23" t="s">
        <v>66</v>
      </c>
      <c r="C39" s="23" t="s">
        <v>67</v>
      </c>
      <c r="D39" s="22" t="s">
        <v>33</v>
      </c>
      <c r="E39" s="22" t="s">
        <v>198</v>
      </c>
      <c r="F39" s="22" t="s">
        <v>199</v>
      </c>
      <c r="G39" s="22" t="s">
        <v>45</v>
      </c>
      <c r="H39" s="22" t="s">
        <v>181</v>
      </c>
      <c r="I39" s="23">
        <v>1</v>
      </c>
      <c r="J39" s="25">
        <f t="shared" si="0"/>
        <v>3</v>
      </c>
      <c r="K39" s="22" t="s">
        <v>200</v>
      </c>
      <c r="L39" s="23"/>
    </row>
    <row r="40" spans="1:12" x14ac:dyDescent="0.2">
      <c r="A40" s="22" t="s">
        <v>65</v>
      </c>
      <c r="B40" s="23" t="s">
        <v>66</v>
      </c>
      <c r="C40" s="23" t="s">
        <v>67</v>
      </c>
      <c r="D40" s="22" t="s">
        <v>33</v>
      </c>
      <c r="E40" s="22" t="s">
        <v>201</v>
      </c>
      <c r="F40" s="22" t="s">
        <v>202</v>
      </c>
      <c r="G40" s="22" t="s">
        <v>39</v>
      </c>
      <c r="H40" s="22" t="s">
        <v>24</v>
      </c>
      <c r="I40" s="23">
        <v>1</v>
      </c>
      <c r="J40" s="25">
        <f t="shared" si="0"/>
        <v>2</v>
      </c>
      <c r="K40" s="22" t="s">
        <v>203</v>
      </c>
      <c r="L40" s="23"/>
    </row>
    <row r="41" spans="1:12" x14ac:dyDescent="0.2">
      <c r="A41" s="22" t="s">
        <v>65</v>
      </c>
      <c r="B41" s="23" t="s">
        <v>66</v>
      </c>
      <c r="C41" s="23" t="s">
        <v>67</v>
      </c>
      <c r="D41" s="24" t="s">
        <v>145</v>
      </c>
      <c r="E41" s="32" t="s">
        <v>204</v>
      </c>
      <c r="F41" s="32" t="s">
        <v>205</v>
      </c>
      <c r="G41" s="32" t="s">
        <v>39</v>
      </c>
      <c r="H41" s="32" t="s">
        <v>32</v>
      </c>
      <c r="I41" s="33">
        <v>1</v>
      </c>
      <c r="J41" s="33">
        <f t="shared" si="0"/>
        <v>1</v>
      </c>
      <c r="K41" s="32" t="s">
        <v>206</v>
      </c>
      <c r="L41" s="34" t="s">
        <v>459</v>
      </c>
    </row>
    <row r="42" spans="1:12" x14ac:dyDescent="0.2">
      <c r="A42" s="22" t="s">
        <v>65</v>
      </c>
      <c r="B42" s="23" t="s">
        <v>66</v>
      </c>
      <c r="C42" s="23" t="s">
        <v>67</v>
      </c>
      <c r="D42" s="22" t="s">
        <v>33</v>
      </c>
      <c r="E42" s="22" t="s">
        <v>207</v>
      </c>
      <c r="F42" s="22" t="s">
        <v>208</v>
      </c>
      <c r="G42" s="22" t="s">
        <v>157</v>
      </c>
      <c r="H42" s="22" t="s">
        <v>32</v>
      </c>
      <c r="I42" s="23">
        <v>1</v>
      </c>
      <c r="J42" s="25">
        <f t="shared" si="0"/>
        <v>1</v>
      </c>
      <c r="K42" s="22" t="s">
        <v>209</v>
      </c>
      <c r="L42" s="23"/>
    </row>
    <row r="43" spans="1:12" x14ac:dyDescent="0.2">
      <c r="A43" s="22" t="s">
        <v>65</v>
      </c>
      <c r="B43" s="23" t="s">
        <v>66</v>
      </c>
      <c r="C43" s="23" t="s">
        <v>67</v>
      </c>
      <c r="D43" s="24" t="s">
        <v>145</v>
      </c>
      <c r="E43" s="22" t="s">
        <v>210</v>
      </c>
      <c r="F43" s="22" t="s">
        <v>211</v>
      </c>
      <c r="G43" s="22" t="s">
        <v>212</v>
      </c>
      <c r="H43" s="22" t="s">
        <v>32</v>
      </c>
      <c r="I43" s="23">
        <v>1</v>
      </c>
      <c r="J43" s="25">
        <f t="shared" si="0"/>
        <v>1</v>
      </c>
      <c r="K43" s="22" t="s">
        <v>213</v>
      </c>
      <c r="L43" s="26" t="s">
        <v>150</v>
      </c>
    </row>
    <row r="44" spans="1:12" x14ac:dyDescent="0.2">
      <c r="A44" s="22" t="s">
        <v>65</v>
      </c>
      <c r="B44" s="23" t="s">
        <v>66</v>
      </c>
      <c r="C44" s="23" t="s">
        <v>67</v>
      </c>
      <c r="D44" s="22" t="s">
        <v>33</v>
      </c>
      <c r="E44" s="22" t="s">
        <v>214</v>
      </c>
      <c r="F44" s="22" t="s">
        <v>215</v>
      </c>
      <c r="G44" s="22" t="s">
        <v>25</v>
      </c>
      <c r="H44" s="22">
        <v>3</v>
      </c>
      <c r="I44" s="23">
        <v>1</v>
      </c>
      <c r="J44" s="25">
        <f t="shared" si="0"/>
        <v>3</v>
      </c>
      <c r="K44" s="22" t="s">
        <v>216</v>
      </c>
      <c r="L44" s="23"/>
    </row>
    <row r="45" spans="1:12" x14ac:dyDescent="0.2">
      <c r="A45" s="22" t="s">
        <v>65</v>
      </c>
      <c r="B45" s="23" t="s">
        <v>66</v>
      </c>
      <c r="C45" s="23" t="s">
        <v>67</v>
      </c>
      <c r="D45" s="22" t="s">
        <v>33</v>
      </c>
      <c r="E45" s="22" t="s">
        <v>217</v>
      </c>
      <c r="F45" s="22" t="s">
        <v>218</v>
      </c>
      <c r="G45" s="22" t="s">
        <v>219</v>
      </c>
      <c r="H45" s="22" t="s">
        <v>32</v>
      </c>
      <c r="I45" s="23">
        <v>1</v>
      </c>
      <c r="J45" s="25">
        <f t="shared" si="0"/>
        <v>1</v>
      </c>
      <c r="K45" s="22" t="s">
        <v>220</v>
      </c>
      <c r="L45" s="23"/>
    </row>
    <row r="46" spans="1:12" x14ac:dyDescent="0.2">
      <c r="A46" s="22" t="s">
        <v>65</v>
      </c>
      <c r="B46" s="23" t="s">
        <v>66</v>
      </c>
      <c r="C46" s="23" t="s">
        <v>67</v>
      </c>
      <c r="D46" s="22" t="s">
        <v>33</v>
      </c>
      <c r="E46" s="22" t="s">
        <v>221</v>
      </c>
      <c r="F46" s="22" t="s">
        <v>222</v>
      </c>
      <c r="G46" s="22" t="s">
        <v>25</v>
      </c>
      <c r="H46" s="22" t="s">
        <v>32</v>
      </c>
      <c r="I46" s="23">
        <v>1</v>
      </c>
      <c r="J46" s="25">
        <f t="shared" si="0"/>
        <v>1</v>
      </c>
      <c r="K46" s="22" t="s">
        <v>223</v>
      </c>
      <c r="L46" s="23"/>
    </row>
    <row r="47" spans="1:12" x14ac:dyDescent="0.2">
      <c r="A47" s="22" t="s">
        <v>65</v>
      </c>
      <c r="B47" s="23" t="s">
        <v>66</v>
      </c>
      <c r="C47" s="23" t="s">
        <v>67</v>
      </c>
      <c r="D47" s="22" t="s">
        <v>33</v>
      </c>
      <c r="E47" s="22" t="s">
        <v>224</v>
      </c>
      <c r="F47" s="22" t="s">
        <v>225</v>
      </c>
      <c r="G47" s="22" t="s">
        <v>89</v>
      </c>
      <c r="H47" s="22">
        <v>4</v>
      </c>
      <c r="I47" s="23">
        <v>1</v>
      </c>
      <c r="J47" s="25">
        <f t="shared" si="0"/>
        <v>4</v>
      </c>
      <c r="K47" s="22" t="s">
        <v>46</v>
      </c>
      <c r="L47" s="23"/>
    </row>
    <row r="48" spans="1:12" x14ac:dyDescent="0.2">
      <c r="A48" s="22" t="s">
        <v>65</v>
      </c>
      <c r="B48" s="23" t="s">
        <v>66</v>
      </c>
      <c r="C48" s="23" t="s">
        <v>67</v>
      </c>
      <c r="D48" s="22" t="s">
        <v>33</v>
      </c>
      <c r="E48" s="22" t="s">
        <v>226</v>
      </c>
      <c r="F48" s="22" t="s">
        <v>227</v>
      </c>
      <c r="G48" s="22" t="s">
        <v>25</v>
      </c>
      <c r="H48" s="22" t="s">
        <v>24</v>
      </c>
      <c r="I48" s="23">
        <v>1</v>
      </c>
      <c r="J48" s="25">
        <f t="shared" si="0"/>
        <v>2</v>
      </c>
      <c r="K48" s="22" t="s">
        <v>50</v>
      </c>
      <c r="L48" s="23"/>
    </row>
    <row r="49" spans="1:12" x14ac:dyDescent="0.2">
      <c r="A49" s="22" t="s">
        <v>65</v>
      </c>
      <c r="B49" s="23" t="s">
        <v>66</v>
      </c>
      <c r="C49" s="23" t="s">
        <v>67</v>
      </c>
      <c r="D49" s="22" t="s">
        <v>33</v>
      </c>
      <c r="E49" s="22" t="s">
        <v>228</v>
      </c>
      <c r="F49" s="22" t="s">
        <v>229</v>
      </c>
      <c r="G49" s="22" t="s">
        <v>230</v>
      </c>
      <c r="H49" s="22" t="s">
        <v>72</v>
      </c>
      <c r="I49" s="23">
        <v>1</v>
      </c>
      <c r="J49" s="25">
        <f t="shared" si="0"/>
        <v>4</v>
      </c>
      <c r="K49" s="22" t="s">
        <v>231</v>
      </c>
      <c r="L49" s="23"/>
    </row>
    <row r="50" spans="1:12" x14ac:dyDescent="0.2">
      <c r="A50" s="22" t="s">
        <v>65</v>
      </c>
      <c r="B50" s="23" t="s">
        <v>66</v>
      </c>
      <c r="C50" s="23" t="s">
        <v>67</v>
      </c>
      <c r="D50" s="22" t="s">
        <v>33</v>
      </c>
      <c r="E50" s="22" t="s">
        <v>232</v>
      </c>
      <c r="F50" s="22" t="s">
        <v>233</v>
      </c>
      <c r="G50" s="22" t="s">
        <v>45</v>
      </c>
      <c r="H50" s="22" t="s">
        <v>24</v>
      </c>
      <c r="I50" s="23">
        <v>1</v>
      </c>
      <c r="J50" s="25">
        <f t="shared" si="0"/>
        <v>2</v>
      </c>
      <c r="K50" s="22" t="s">
        <v>234</v>
      </c>
      <c r="L50" s="23"/>
    </row>
    <row r="51" spans="1:12" x14ac:dyDescent="0.2">
      <c r="A51" s="22" t="s">
        <v>65</v>
      </c>
      <c r="B51" s="23" t="s">
        <v>66</v>
      </c>
      <c r="C51" s="23" t="s">
        <v>67</v>
      </c>
      <c r="D51" s="22" t="s">
        <v>33</v>
      </c>
      <c r="E51" s="22" t="s">
        <v>235</v>
      </c>
      <c r="F51" s="22" t="s">
        <v>236</v>
      </c>
      <c r="G51" s="22" t="s">
        <v>237</v>
      </c>
      <c r="H51" s="22" t="s">
        <v>24</v>
      </c>
      <c r="I51" s="23">
        <v>1</v>
      </c>
      <c r="J51" s="25">
        <f t="shared" si="0"/>
        <v>2</v>
      </c>
      <c r="K51" s="22" t="s">
        <v>238</v>
      </c>
      <c r="L51" s="23"/>
    </row>
    <row r="52" spans="1:12" x14ac:dyDescent="0.2">
      <c r="A52" s="22" t="s">
        <v>65</v>
      </c>
      <c r="B52" s="23" t="s">
        <v>66</v>
      </c>
      <c r="C52" s="23" t="s">
        <v>67</v>
      </c>
      <c r="D52" s="22" t="s">
        <v>33</v>
      </c>
      <c r="E52" s="22" t="s">
        <v>239</v>
      </c>
      <c r="F52" s="22" t="s">
        <v>240</v>
      </c>
      <c r="G52" s="22" t="s">
        <v>241</v>
      </c>
      <c r="H52" s="22" t="s">
        <v>32</v>
      </c>
      <c r="I52" s="23">
        <v>1</v>
      </c>
      <c r="J52" s="25">
        <f t="shared" si="0"/>
        <v>1</v>
      </c>
      <c r="K52" s="22" t="s">
        <v>242</v>
      </c>
      <c r="L52" s="23"/>
    </row>
    <row r="53" spans="1:12" x14ac:dyDescent="0.2">
      <c r="A53" s="22" t="s">
        <v>65</v>
      </c>
      <c r="B53" s="23" t="s">
        <v>66</v>
      </c>
      <c r="C53" s="23" t="s">
        <v>67</v>
      </c>
      <c r="D53" s="22" t="s">
        <v>33</v>
      </c>
      <c r="E53" s="22" t="s">
        <v>243</v>
      </c>
      <c r="F53" s="22" t="s">
        <v>244</v>
      </c>
      <c r="G53" s="22" t="s">
        <v>245</v>
      </c>
      <c r="H53" s="22" t="s">
        <v>32</v>
      </c>
      <c r="I53" s="23">
        <v>1</v>
      </c>
      <c r="J53" s="25">
        <f t="shared" si="0"/>
        <v>1</v>
      </c>
      <c r="K53" s="22" t="s">
        <v>246</v>
      </c>
      <c r="L53" s="23"/>
    </row>
    <row r="54" spans="1:12" x14ac:dyDescent="0.2">
      <c r="A54" s="22" t="s">
        <v>65</v>
      </c>
      <c r="B54" s="23" t="s">
        <v>66</v>
      </c>
      <c r="C54" s="23" t="s">
        <v>67</v>
      </c>
      <c r="D54" s="22" t="s">
        <v>33</v>
      </c>
      <c r="E54" s="22" t="s">
        <v>247</v>
      </c>
      <c r="F54" s="22" t="s">
        <v>248</v>
      </c>
      <c r="G54" s="22" t="s">
        <v>138</v>
      </c>
      <c r="H54" s="22" t="s">
        <v>32</v>
      </c>
      <c r="I54" s="23">
        <v>1</v>
      </c>
      <c r="J54" s="25">
        <f t="shared" si="0"/>
        <v>1</v>
      </c>
      <c r="K54" s="22" t="s">
        <v>249</v>
      </c>
      <c r="L54" s="23"/>
    </row>
    <row r="55" spans="1:12" x14ac:dyDescent="0.2">
      <c r="A55" s="22" t="s">
        <v>65</v>
      </c>
      <c r="B55" s="23" t="s">
        <v>66</v>
      </c>
      <c r="C55" s="23" t="s">
        <v>67</v>
      </c>
      <c r="D55" s="22" t="s">
        <v>33</v>
      </c>
      <c r="E55" s="22" t="s">
        <v>250</v>
      </c>
      <c r="F55" s="22" t="s">
        <v>251</v>
      </c>
      <c r="G55" s="22" t="s">
        <v>39</v>
      </c>
      <c r="H55" s="22" t="s">
        <v>32</v>
      </c>
      <c r="I55" s="23">
        <v>1</v>
      </c>
      <c r="J55" s="25">
        <f t="shared" si="0"/>
        <v>1</v>
      </c>
      <c r="K55" s="22" t="s">
        <v>252</v>
      </c>
      <c r="L55" s="23"/>
    </row>
    <row r="56" spans="1:12" x14ac:dyDescent="0.2">
      <c r="A56" s="22" t="s">
        <v>65</v>
      </c>
      <c r="B56" s="23" t="s">
        <v>66</v>
      </c>
      <c r="C56" s="23" t="s">
        <v>67</v>
      </c>
      <c r="D56" s="22" t="s">
        <v>33</v>
      </c>
      <c r="E56" s="22" t="s">
        <v>253</v>
      </c>
      <c r="F56" s="22" t="s">
        <v>254</v>
      </c>
      <c r="G56" s="22" t="s">
        <v>36</v>
      </c>
      <c r="H56" s="22" t="s">
        <v>32</v>
      </c>
      <c r="I56" s="23">
        <v>1</v>
      </c>
      <c r="J56" s="25">
        <f t="shared" si="0"/>
        <v>1</v>
      </c>
      <c r="K56" s="22" t="s">
        <v>255</v>
      </c>
      <c r="L56" s="23"/>
    </row>
    <row r="57" spans="1:12" x14ac:dyDescent="0.2">
      <c r="A57" s="22" t="s">
        <v>65</v>
      </c>
      <c r="B57" s="23" t="s">
        <v>66</v>
      </c>
      <c r="C57" s="23" t="s">
        <v>67</v>
      </c>
      <c r="D57" s="22" t="s">
        <v>33</v>
      </c>
      <c r="E57" s="22" t="s">
        <v>256</v>
      </c>
      <c r="F57" s="22" t="s">
        <v>257</v>
      </c>
      <c r="G57" s="22" t="s">
        <v>89</v>
      </c>
      <c r="H57" s="22" t="s">
        <v>78</v>
      </c>
      <c r="I57" s="23">
        <v>1</v>
      </c>
      <c r="J57" s="25">
        <f t="shared" si="0"/>
        <v>8</v>
      </c>
      <c r="K57" s="22" t="s">
        <v>258</v>
      </c>
      <c r="L57" s="23"/>
    </row>
    <row r="58" spans="1:12" x14ac:dyDescent="0.2">
      <c r="A58" s="22" t="s">
        <v>65</v>
      </c>
      <c r="B58" s="23" t="s">
        <v>66</v>
      </c>
      <c r="C58" s="23" t="s">
        <v>67</v>
      </c>
      <c r="D58" s="22" t="s">
        <v>33</v>
      </c>
      <c r="E58" s="22" t="s">
        <v>259</v>
      </c>
      <c r="F58" s="22" t="s">
        <v>260</v>
      </c>
      <c r="G58" s="22" t="s">
        <v>261</v>
      </c>
      <c r="H58" s="22" t="s">
        <v>24</v>
      </c>
      <c r="I58" s="23">
        <v>1</v>
      </c>
      <c r="J58" s="25">
        <f t="shared" si="0"/>
        <v>2</v>
      </c>
      <c r="K58" s="22" t="s">
        <v>262</v>
      </c>
      <c r="L58" s="23"/>
    </row>
    <row r="59" spans="1:12" x14ac:dyDescent="0.2">
      <c r="A59" s="22" t="s">
        <v>65</v>
      </c>
      <c r="B59" s="23" t="s">
        <v>66</v>
      </c>
      <c r="C59" s="23" t="s">
        <v>67</v>
      </c>
      <c r="D59" s="22" t="s">
        <v>33</v>
      </c>
      <c r="E59" s="22" t="s">
        <v>263</v>
      </c>
      <c r="F59" s="22" t="s">
        <v>264</v>
      </c>
      <c r="G59" s="22" t="s">
        <v>39</v>
      </c>
      <c r="H59" s="22" t="s">
        <v>24</v>
      </c>
      <c r="I59" s="23">
        <v>1</v>
      </c>
      <c r="J59" s="25">
        <f t="shared" si="0"/>
        <v>2</v>
      </c>
      <c r="K59" s="22" t="s">
        <v>265</v>
      </c>
      <c r="L59" s="23"/>
    </row>
    <row r="60" spans="1:12" x14ac:dyDescent="0.2">
      <c r="A60" s="22" t="s">
        <v>65</v>
      </c>
      <c r="B60" s="23" t="s">
        <v>66</v>
      </c>
      <c r="C60" s="23" t="s">
        <v>67</v>
      </c>
      <c r="D60" s="22" t="s">
        <v>33</v>
      </c>
      <c r="E60" s="22" t="s">
        <v>266</v>
      </c>
      <c r="F60" s="22" t="s">
        <v>267</v>
      </c>
      <c r="G60" s="22" t="s">
        <v>25</v>
      </c>
      <c r="H60" s="22" t="s">
        <v>32</v>
      </c>
      <c r="I60" s="23">
        <v>1</v>
      </c>
      <c r="J60" s="25">
        <f t="shared" si="0"/>
        <v>1</v>
      </c>
      <c r="K60" s="22" t="s">
        <v>59</v>
      </c>
      <c r="L60" s="23"/>
    </row>
    <row r="61" spans="1:12" x14ac:dyDescent="0.2">
      <c r="A61" s="22" t="s">
        <v>65</v>
      </c>
      <c r="B61" s="23" t="s">
        <v>66</v>
      </c>
      <c r="C61" s="23" t="s">
        <v>67</v>
      </c>
      <c r="D61" s="22" t="s">
        <v>33</v>
      </c>
      <c r="E61" s="22">
        <v>5330012706761</v>
      </c>
      <c r="F61" s="22" t="s">
        <v>268</v>
      </c>
      <c r="G61" s="22" t="s">
        <v>269</v>
      </c>
      <c r="H61" s="22" t="s">
        <v>32</v>
      </c>
      <c r="I61" s="23">
        <v>1</v>
      </c>
      <c r="J61" s="25">
        <f t="shared" si="0"/>
        <v>1</v>
      </c>
      <c r="K61" s="22" t="s">
        <v>270</v>
      </c>
      <c r="L61" s="23"/>
    </row>
    <row r="62" spans="1:12" x14ac:dyDescent="0.2">
      <c r="A62" s="22" t="s">
        <v>65</v>
      </c>
      <c r="B62" s="23" t="s">
        <v>66</v>
      </c>
      <c r="C62" s="23" t="s">
        <v>67</v>
      </c>
      <c r="D62" s="22" t="s">
        <v>33</v>
      </c>
      <c r="E62" s="22" t="s">
        <v>271</v>
      </c>
      <c r="F62" s="22" t="s">
        <v>272</v>
      </c>
      <c r="G62" s="22" t="s">
        <v>25</v>
      </c>
      <c r="H62" s="22" t="s">
        <v>32</v>
      </c>
      <c r="I62" s="23">
        <v>1</v>
      </c>
      <c r="J62" s="25">
        <f t="shared" si="0"/>
        <v>1</v>
      </c>
      <c r="K62" s="22" t="s">
        <v>53</v>
      </c>
      <c r="L62" s="23"/>
    </row>
    <row r="63" spans="1:12" x14ac:dyDescent="0.2">
      <c r="A63" s="22" t="s">
        <v>65</v>
      </c>
      <c r="B63" s="23" t="s">
        <v>66</v>
      </c>
      <c r="C63" s="23" t="s">
        <v>67</v>
      </c>
      <c r="D63" s="22" t="s">
        <v>33</v>
      </c>
      <c r="E63" s="22" t="s">
        <v>273</v>
      </c>
      <c r="F63" s="22" t="s">
        <v>274</v>
      </c>
      <c r="G63" s="22" t="s">
        <v>275</v>
      </c>
      <c r="H63" s="22" t="s">
        <v>32</v>
      </c>
      <c r="I63" s="23">
        <v>1</v>
      </c>
      <c r="J63" s="25">
        <f t="shared" si="0"/>
        <v>1</v>
      </c>
      <c r="K63" s="22" t="s">
        <v>276</v>
      </c>
      <c r="L63" s="23"/>
    </row>
    <row r="64" spans="1:12" x14ac:dyDescent="0.2">
      <c r="A64" s="22" t="s">
        <v>65</v>
      </c>
      <c r="B64" s="23" t="s">
        <v>66</v>
      </c>
      <c r="C64" s="23" t="s">
        <v>67</v>
      </c>
      <c r="D64" s="22" t="s">
        <v>33</v>
      </c>
      <c r="E64" s="22" t="s">
        <v>277</v>
      </c>
      <c r="F64" s="22" t="s">
        <v>278</v>
      </c>
      <c r="G64" s="22" t="s">
        <v>275</v>
      </c>
      <c r="H64" s="22" t="s">
        <v>32</v>
      </c>
      <c r="I64" s="23">
        <v>1</v>
      </c>
      <c r="J64" s="25">
        <f t="shared" si="0"/>
        <v>1</v>
      </c>
      <c r="K64" s="22" t="s">
        <v>279</v>
      </c>
      <c r="L64" s="23"/>
    </row>
    <row r="65" spans="1:12" x14ac:dyDescent="0.2">
      <c r="A65" s="22" t="s">
        <v>65</v>
      </c>
      <c r="B65" s="23" t="s">
        <v>66</v>
      </c>
      <c r="C65" s="23" t="s">
        <v>67</v>
      </c>
      <c r="D65" s="22" t="s">
        <v>33</v>
      </c>
      <c r="E65" s="22" t="s">
        <v>280</v>
      </c>
      <c r="F65" s="22" t="s">
        <v>281</v>
      </c>
      <c r="G65" s="22" t="s">
        <v>275</v>
      </c>
      <c r="H65" s="22" t="s">
        <v>32</v>
      </c>
      <c r="I65" s="23">
        <v>1</v>
      </c>
      <c r="J65" s="25">
        <f t="shared" si="0"/>
        <v>1</v>
      </c>
      <c r="K65" s="22" t="s">
        <v>282</v>
      </c>
      <c r="L65" s="23"/>
    </row>
    <row r="66" spans="1:12" x14ac:dyDescent="0.2">
      <c r="A66" s="22" t="s">
        <v>65</v>
      </c>
      <c r="B66" s="23" t="s">
        <v>66</v>
      </c>
      <c r="C66" s="23" t="s">
        <v>67</v>
      </c>
      <c r="D66" s="22" t="s">
        <v>33</v>
      </c>
      <c r="E66" s="31" t="s">
        <v>283</v>
      </c>
      <c r="F66" s="31" t="s">
        <v>284</v>
      </c>
      <c r="G66" s="31" t="s">
        <v>45</v>
      </c>
      <c r="H66" s="31" t="s">
        <v>32</v>
      </c>
      <c r="I66" s="30">
        <v>1</v>
      </c>
      <c r="J66" s="30">
        <f t="shared" si="0"/>
        <v>1</v>
      </c>
      <c r="K66" s="31" t="s">
        <v>285</v>
      </c>
      <c r="L66" s="23" t="s">
        <v>460</v>
      </c>
    </row>
    <row r="67" spans="1:12" x14ac:dyDescent="0.2">
      <c r="A67" s="22" t="s">
        <v>65</v>
      </c>
      <c r="B67" s="23" t="s">
        <v>66</v>
      </c>
      <c r="C67" s="23" t="s">
        <v>67</v>
      </c>
      <c r="D67" s="22" t="s">
        <v>33</v>
      </c>
      <c r="E67" s="32" t="s">
        <v>286</v>
      </c>
      <c r="F67" s="32" t="s">
        <v>287</v>
      </c>
      <c r="G67" s="32" t="s">
        <v>36</v>
      </c>
      <c r="H67" s="32" t="s">
        <v>32</v>
      </c>
      <c r="I67" s="33">
        <v>1</v>
      </c>
      <c r="J67" s="33">
        <f t="shared" si="0"/>
        <v>1</v>
      </c>
      <c r="K67" s="32" t="s">
        <v>288</v>
      </c>
      <c r="L67" s="33" t="s">
        <v>393</v>
      </c>
    </row>
    <row r="68" spans="1:12" x14ac:dyDescent="0.2">
      <c r="A68" s="22" t="s">
        <v>65</v>
      </c>
      <c r="B68" s="23" t="s">
        <v>66</v>
      </c>
      <c r="C68" s="23" t="s">
        <v>67</v>
      </c>
      <c r="D68" s="22" t="s">
        <v>33</v>
      </c>
      <c r="E68" s="22" t="s">
        <v>289</v>
      </c>
      <c r="F68" s="22" t="s">
        <v>290</v>
      </c>
      <c r="G68" s="22" t="s">
        <v>291</v>
      </c>
      <c r="H68" s="22" t="s">
        <v>32</v>
      </c>
      <c r="I68" s="23">
        <v>1</v>
      </c>
      <c r="J68" s="25">
        <f t="shared" si="0"/>
        <v>1</v>
      </c>
      <c r="K68" s="22" t="s">
        <v>292</v>
      </c>
      <c r="L68" s="23"/>
    </row>
    <row r="69" spans="1:12" x14ac:dyDescent="0.2">
      <c r="A69" s="22" t="s">
        <v>65</v>
      </c>
      <c r="B69" s="23" t="s">
        <v>66</v>
      </c>
      <c r="C69" s="23" t="s">
        <v>67</v>
      </c>
      <c r="D69" s="22" t="s">
        <v>33</v>
      </c>
      <c r="E69" s="22" t="s">
        <v>293</v>
      </c>
      <c r="F69" s="22" t="s">
        <v>294</v>
      </c>
      <c r="G69" s="22" t="s">
        <v>269</v>
      </c>
      <c r="H69" s="22" t="s">
        <v>24</v>
      </c>
      <c r="I69" s="23">
        <v>1</v>
      </c>
      <c r="J69" s="25">
        <f t="shared" ref="J69:J95" si="1">H69*I69</f>
        <v>2</v>
      </c>
      <c r="K69" s="22" t="s">
        <v>295</v>
      </c>
      <c r="L69" s="23"/>
    </row>
    <row r="70" spans="1:12" x14ac:dyDescent="0.2">
      <c r="A70" s="22" t="s">
        <v>65</v>
      </c>
      <c r="B70" s="23" t="s">
        <v>66</v>
      </c>
      <c r="C70" s="23" t="s">
        <v>67</v>
      </c>
      <c r="D70" s="22" t="s">
        <v>33</v>
      </c>
      <c r="E70" s="22" t="s">
        <v>296</v>
      </c>
      <c r="F70" s="22" t="s">
        <v>297</v>
      </c>
      <c r="G70" s="22" t="s">
        <v>298</v>
      </c>
      <c r="H70" s="22" t="s">
        <v>24</v>
      </c>
      <c r="I70" s="23">
        <v>1</v>
      </c>
      <c r="J70" s="25">
        <f t="shared" si="1"/>
        <v>2</v>
      </c>
      <c r="K70" s="22" t="s">
        <v>299</v>
      </c>
      <c r="L70" s="23"/>
    </row>
    <row r="71" spans="1:12" x14ac:dyDescent="0.2">
      <c r="A71" s="22" t="s">
        <v>65</v>
      </c>
      <c r="B71" s="23" t="s">
        <v>66</v>
      </c>
      <c r="C71" s="23" t="s">
        <v>67</v>
      </c>
      <c r="D71" s="22" t="s">
        <v>33</v>
      </c>
      <c r="E71" s="22" t="s">
        <v>300</v>
      </c>
      <c r="F71" s="22" t="s">
        <v>301</v>
      </c>
      <c r="G71" s="22" t="s">
        <v>25</v>
      </c>
      <c r="H71" s="22" t="s">
        <v>72</v>
      </c>
      <c r="I71" s="23">
        <v>1</v>
      </c>
      <c r="J71" s="25">
        <f t="shared" si="1"/>
        <v>4</v>
      </c>
      <c r="K71" s="22" t="s">
        <v>44</v>
      </c>
      <c r="L71" s="23"/>
    </row>
    <row r="72" spans="1:12" x14ac:dyDescent="0.2">
      <c r="A72" s="22" t="s">
        <v>65</v>
      </c>
      <c r="B72" s="23" t="s">
        <v>66</v>
      </c>
      <c r="C72" s="23" t="s">
        <v>67</v>
      </c>
      <c r="D72" s="22" t="s">
        <v>33</v>
      </c>
      <c r="E72" s="22" t="s">
        <v>302</v>
      </c>
      <c r="F72" s="22" t="s">
        <v>303</v>
      </c>
      <c r="G72" s="22" t="s">
        <v>89</v>
      </c>
      <c r="H72" s="22" t="s">
        <v>24</v>
      </c>
      <c r="I72" s="23">
        <v>1</v>
      </c>
      <c r="J72" s="25">
        <f t="shared" si="1"/>
        <v>2</v>
      </c>
      <c r="K72" s="22" t="s">
        <v>131</v>
      </c>
      <c r="L72" s="23"/>
    </row>
    <row r="73" spans="1:12" x14ac:dyDescent="0.2">
      <c r="A73" s="22" t="s">
        <v>65</v>
      </c>
      <c r="B73" s="23" t="s">
        <v>66</v>
      </c>
      <c r="C73" s="23" t="s">
        <v>67</v>
      </c>
      <c r="D73" s="22" t="s">
        <v>33</v>
      </c>
      <c r="E73" s="22" t="s">
        <v>304</v>
      </c>
      <c r="F73" s="22" t="s">
        <v>305</v>
      </c>
      <c r="G73" s="22" t="s">
        <v>25</v>
      </c>
      <c r="H73" s="22" t="s">
        <v>24</v>
      </c>
      <c r="I73" s="23">
        <v>1</v>
      </c>
      <c r="J73" s="25">
        <f t="shared" si="1"/>
        <v>2</v>
      </c>
      <c r="K73" s="22" t="s">
        <v>131</v>
      </c>
      <c r="L73" s="23"/>
    </row>
    <row r="74" spans="1:12" x14ac:dyDescent="0.2">
      <c r="A74" s="22" t="s">
        <v>65</v>
      </c>
      <c r="B74" s="23" t="s">
        <v>66</v>
      </c>
      <c r="C74" s="23" t="s">
        <v>67</v>
      </c>
      <c r="D74" s="24" t="s">
        <v>68</v>
      </c>
      <c r="E74" s="22" t="s">
        <v>306</v>
      </c>
      <c r="F74" s="22" t="s">
        <v>307</v>
      </c>
      <c r="G74" s="22" t="s">
        <v>89</v>
      </c>
      <c r="H74" s="22" t="s">
        <v>24</v>
      </c>
      <c r="I74" s="23">
        <v>1</v>
      </c>
      <c r="J74" s="25">
        <f t="shared" si="1"/>
        <v>2</v>
      </c>
      <c r="K74" s="22" t="s">
        <v>308</v>
      </c>
      <c r="L74" s="26" t="s">
        <v>74</v>
      </c>
    </row>
    <row r="75" spans="1:12" x14ac:dyDescent="0.2">
      <c r="A75" s="22" t="s">
        <v>65</v>
      </c>
      <c r="B75" s="23" t="s">
        <v>66</v>
      </c>
      <c r="C75" s="23" t="s">
        <v>67</v>
      </c>
      <c r="D75" s="24" t="s">
        <v>68</v>
      </c>
      <c r="E75" s="22" t="s">
        <v>309</v>
      </c>
      <c r="F75" s="22" t="s">
        <v>310</v>
      </c>
      <c r="G75" s="22" t="s">
        <v>311</v>
      </c>
      <c r="H75" s="22" t="s">
        <v>32</v>
      </c>
      <c r="I75" s="23">
        <v>1</v>
      </c>
      <c r="J75" s="25">
        <f t="shared" si="1"/>
        <v>1</v>
      </c>
      <c r="K75" s="22" t="s">
        <v>312</v>
      </c>
      <c r="L75" s="26" t="s">
        <v>74</v>
      </c>
    </row>
    <row r="76" spans="1:12" x14ac:dyDescent="0.2">
      <c r="A76" s="22" t="s">
        <v>65</v>
      </c>
      <c r="B76" s="23" t="s">
        <v>66</v>
      </c>
      <c r="C76" s="23" t="s">
        <v>67</v>
      </c>
      <c r="D76" s="22" t="s">
        <v>33</v>
      </c>
      <c r="E76" s="22" t="s">
        <v>313</v>
      </c>
      <c r="F76" s="22" t="s">
        <v>314</v>
      </c>
      <c r="G76" s="22" t="s">
        <v>25</v>
      </c>
      <c r="H76" s="22" t="s">
        <v>24</v>
      </c>
      <c r="I76" s="23">
        <v>1</v>
      </c>
      <c r="J76" s="25">
        <f t="shared" si="1"/>
        <v>2</v>
      </c>
      <c r="K76" s="22" t="s">
        <v>40</v>
      </c>
      <c r="L76" s="23"/>
    </row>
    <row r="77" spans="1:12" x14ac:dyDescent="0.2">
      <c r="A77" s="22" t="s">
        <v>65</v>
      </c>
      <c r="B77" s="23" t="s">
        <v>66</v>
      </c>
      <c r="C77" s="23" t="s">
        <v>67</v>
      </c>
      <c r="D77" s="22" t="s">
        <v>33</v>
      </c>
      <c r="E77" s="22" t="s">
        <v>315</v>
      </c>
      <c r="F77" s="22" t="s">
        <v>316</v>
      </c>
      <c r="G77" s="22" t="s">
        <v>89</v>
      </c>
      <c r="H77" s="22" t="s">
        <v>24</v>
      </c>
      <c r="I77" s="23">
        <v>1</v>
      </c>
      <c r="J77" s="25">
        <f t="shared" si="1"/>
        <v>2</v>
      </c>
      <c r="K77" s="22" t="s">
        <v>317</v>
      </c>
      <c r="L77" s="23"/>
    </row>
    <row r="78" spans="1:12" x14ac:dyDescent="0.2">
      <c r="A78" s="22" t="s">
        <v>65</v>
      </c>
      <c r="B78" s="23" t="s">
        <v>66</v>
      </c>
      <c r="C78" s="23" t="s">
        <v>67</v>
      </c>
      <c r="D78" s="22" t="s">
        <v>33</v>
      </c>
      <c r="E78" s="22" t="s">
        <v>318</v>
      </c>
      <c r="F78" s="22" t="s">
        <v>319</v>
      </c>
      <c r="G78" s="22" t="s">
        <v>138</v>
      </c>
      <c r="H78" s="22">
        <v>4</v>
      </c>
      <c r="I78" s="23">
        <v>1</v>
      </c>
      <c r="J78" s="25">
        <f t="shared" si="1"/>
        <v>4</v>
      </c>
      <c r="K78" s="22" t="s">
        <v>320</v>
      </c>
      <c r="L78" s="23"/>
    </row>
    <row r="79" spans="1:12" x14ac:dyDescent="0.2">
      <c r="A79" s="22" t="s">
        <v>65</v>
      </c>
      <c r="B79" s="23" t="s">
        <v>66</v>
      </c>
      <c r="C79" s="23" t="s">
        <v>67</v>
      </c>
      <c r="D79" s="22" t="s">
        <v>33</v>
      </c>
      <c r="E79" s="22" t="s">
        <v>321</v>
      </c>
      <c r="F79" s="22" t="s">
        <v>322</v>
      </c>
      <c r="G79" s="22" t="s">
        <v>157</v>
      </c>
      <c r="H79" s="22" t="s">
        <v>32</v>
      </c>
      <c r="I79" s="23">
        <v>1</v>
      </c>
      <c r="J79" s="25">
        <f t="shared" si="1"/>
        <v>1</v>
      </c>
      <c r="K79" s="22" t="s">
        <v>323</v>
      </c>
      <c r="L79" s="23"/>
    </row>
    <row r="80" spans="1:12" x14ac:dyDescent="0.2">
      <c r="A80" s="22" t="s">
        <v>65</v>
      </c>
      <c r="B80" s="23" t="s">
        <v>66</v>
      </c>
      <c r="C80" s="23" t="s">
        <v>67</v>
      </c>
      <c r="D80" s="22" t="s">
        <v>33</v>
      </c>
      <c r="E80" s="22" t="s">
        <v>324</v>
      </c>
      <c r="F80" s="22" t="s">
        <v>325</v>
      </c>
      <c r="G80" s="22" t="s">
        <v>138</v>
      </c>
      <c r="H80" s="22" t="s">
        <v>24</v>
      </c>
      <c r="I80" s="23">
        <v>1</v>
      </c>
      <c r="J80" s="25">
        <f t="shared" si="1"/>
        <v>2</v>
      </c>
      <c r="K80" s="22" t="s">
        <v>326</v>
      </c>
      <c r="L80" s="23"/>
    </row>
    <row r="81" spans="1:12" x14ac:dyDescent="0.2">
      <c r="A81" s="22" t="s">
        <v>65</v>
      </c>
      <c r="B81" s="23" t="s">
        <v>66</v>
      </c>
      <c r="C81" s="23" t="s">
        <v>67</v>
      </c>
      <c r="D81" s="22" t="s">
        <v>33</v>
      </c>
      <c r="E81" s="22" t="s">
        <v>327</v>
      </c>
      <c r="F81" s="22" t="s">
        <v>328</v>
      </c>
      <c r="G81" s="22" t="s">
        <v>36</v>
      </c>
      <c r="H81" s="22" t="s">
        <v>72</v>
      </c>
      <c r="I81" s="23">
        <v>1</v>
      </c>
      <c r="J81" s="25">
        <f t="shared" si="1"/>
        <v>4</v>
      </c>
      <c r="K81" s="22" t="s">
        <v>329</v>
      </c>
      <c r="L81" s="23"/>
    </row>
    <row r="82" spans="1:12" x14ac:dyDescent="0.2">
      <c r="A82" s="22" t="s">
        <v>65</v>
      </c>
      <c r="B82" s="23" t="s">
        <v>66</v>
      </c>
      <c r="C82" s="23" t="s">
        <v>67</v>
      </c>
      <c r="D82" s="24" t="s">
        <v>68</v>
      </c>
      <c r="E82" s="22" t="s">
        <v>330</v>
      </c>
      <c r="F82" s="22" t="s">
        <v>331</v>
      </c>
      <c r="G82" s="22" t="s">
        <v>157</v>
      </c>
      <c r="H82" s="22" t="s">
        <v>32</v>
      </c>
      <c r="I82" s="23">
        <v>1</v>
      </c>
      <c r="J82" s="25">
        <f t="shared" si="1"/>
        <v>1</v>
      </c>
      <c r="K82" s="22" t="s">
        <v>332</v>
      </c>
      <c r="L82" s="26" t="s">
        <v>74</v>
      </c>
    </row>
    <row r="83" spans="1:12" x14ac:dyDescent="0.2">
      <c r="A83" s="22" t="s">
        <v>65</v>
      </c>
      <c r="B83" s="23" t="s">
        <v>66</v>
      </c>
      <c r="C83" s="23" t="s">
        <v>67</v>
      </c>
      <c r="D83" s="22" t="s">
        <v>33</v>
      </c>
      <c r="E83" s="22" t="s">
        <v>333</v>
      </c>
      <c r="F83" s="22" t="s">
        <v>334</v>
      </c>
      <c r="G83" s="22" t="s">
        <v>335</v>
      </c>
      <c r="H83" s="22" t="s">
        <v>24</v>
      </c>
      <c r="I83" s="23">
        <v>1</v>
      </c>
      <c r="J83" s="25">
        <f t="shared" si="1"/>
        <v>2</v>
      </c>
      <c r="K83" s="22" t="s">
        <v>336</v>
      </c>
      <c r="L83" s="23"/>
    </row>
    <row r="84" spans="1:12" x14ac:dyDescent="0.2">
      <c r="A84" s="22" t="s">
        <v>65</v>
      </c>
      <c r="B84" s="23" t="s">
        <v>66</v>
      </c>
      <c r="C84" s="23" t="s">
        <v>67</v>
      </c>
      <c r="D84" s="22" t="s">
        <v>33</v>
      </c>
      <c r="E84" s="22" t="s">
        <v>337</v>
      </c>
      <c r="F84" s="22" t="s">
        <v>338</v>
      </c>
      <c r="G84" s="22" t="s">
        <v>245</v>
      </c>
      <c r="H84" s="22" t="s">
        <v>24</v>
      </c>
      <c r="I84" s="23">
        <v>1</v>
      </c>
      <c r="J84" s="25">
        <f t="shared" si="1"/>
        <v>2</v>
      </c>
      <c r="K84" s="22" t="s">
        <v>339</v>
      </c>
      <c r="L84" s="23"/>
    </row>
    <row r="85" spans="1:12" x14ac:dyDescent="0.2">
      <c r="A85" s="22" t="s">
        <v>65</v>
      </c>
      <c r="B85" s="23" t="s">
        <v>66</v>
      </c>
      <c r="C85" s="23" t="s">
        <v>67</v>
      </c>
      <c r="D85" s="24" t="s">
        <v>145</v>
      </c>
      <c r="E85" s="22" t="s">
        <v>340</v>
      </c>
      <c r="F85" s="22" t="s">
        <v>341</v>
      </c>
      <c r="G85" s="22" t="s">
        <v>36</v>
      </c>
      <c r="H85" s="22" t="s">
        <v>24</v>
      </c>
      <c r="I85" s="23">
        <v>1</v>
      </c>
      <c r="J85" s="25">
        <f t="shared" si="1"/>
        <v>2</v>
      </c>
      <c r="K85" s="22" t="s">
        <v>342</v>
      </c>
      <c r="L85" s="26" t="s">
        <v>150</v>
      </c>
    </row>
    <row r="86" spans="1:12" x14ac:dyDescent="0.2">
      <c r="A86" s="22" t="s">
        <v>65</v>
      </c>
      <c r="B86" s="23" t="s">
        <v>66</v>
      </c>
      <c r="C86" s="23" t="s">
        <v>67</v>
      </c>
      <c r="D86" s="22" t="s">
        <v>33</v>
      </c>
      <c r="E86" s="22" t="s">
        <v>343</v>
      </c>
      <c r="F86" s="22" t="s">
        <v>344</v>
      </c>
      <c r="G86" s="22" t="s">
        <v>45</v>
      </c>
      <c r="H86" s="22" t="s">
        <v>24</v>
      </c>
      <c r="I86" s="23">
        <v>1</v>
      </c>
      <c r="J86" s="25">
        <f t="shared" si="1"/>
        <v>2</v>
      </c>
      <c r="K86" s="22" t="s">
        <v>345</v>
      </c>
      <c r="L86" s="23"/>
    </row>
    <row r="87" spans="1:12" x14ac:dyDescent="0.2">
      <c r="A87" s="22" t="s">
        <v>65</v>
      </c>
      <c r="B87" s="23" t="s">
        <v>66</v>
      </c>
      <c r="C87" s="23" t="s">
        <v>67</v>
      </c>
      <c r="D87" s="22" t="s">
        <v>33</v>
      </c>
      <c r="E87" s="22" t="s">
        <v>346</v>
      </c>
      <c r="F87" s="22" t="s">
        <v>347</v>
      </c>
      <c r="G87" s="22" t="s">
        <v>36</v>
      </c>
      <c r="H87" s="22">
        <v>6</v>
      </c>
      <c r="I87" s="23">
        <v>1</v>
      </c>
      <c r="J87" s="25">
        <f t="shared" si="1"/>
        <v>6</v>
      </c>
      <c r="K87" s="22" t="s">
        <v>348</v>
      </c>
      <c r="L87" s="23"/>
    </row>
    <row r="88" spans="1:12" x14ac:dyDescent="0.2">
      <c r="A88" s="22" t="s">
        <v>65</v>
      </c>
      <c r="B88" s="23" t="s">
        <v>66</v>
      </c>
      <c r="C88" s="23" t="s">
        <v>67</v>
      </c>
      <c r="D88" s="22" t="s">
        <v>33</v>
      </c>
      <c r="E88" s="22" t="s">
        <v>349</v>
      </c>
      <c r="F88" s="22" t="s">
        <v>350</v>
      </c>
      <c r="G88" s="22" t="s">
        <v>43</v>
      </c>
      <c r="H88" s="22" t="s">
        <v>24</v>
      </c>
      <c r="I88" s="23">
        <v>1</v>
      </c>
      <c r="J88" s="25">
        <f t="shared" si="1"/>
        <v>2</v>
      </c>
      <c r="K88" s="22" t="s">
        <v>351</v>
      </c>
      <c r="L88" s="23"/>
    </row>
    <row r="89" spans="1:12" x14ac:dyDescent="0.2">
      <c r="A89" s="22" t="s">
        <v>65</v>
      </c>
      <c r="B89" s="23" t="s">
        <v>66</v>
      </c>
      <c r="C89" s="23" t="s">
        <v>67</v>
      </c>
      <c r="D89" s="22" t="s">
        <v>33</v>
      </c>
      <c r="E89" s="22" t="s">
        <v>352</v>
      </c>
      <c r="F89" s="22" t="s">
        <v>353</v>
      </c>
      <c r="G89" s="22" t="s">
        <v>354</v>
      </c>
      <c r="H89" s="22" t="s">
        <v>24</v>
      </c>
      <c r="I89" s="23">
        <v>1</v>
      </c>
      <c r="J89" s="25">
        <f t="shared" si="1"/>
        <v>2</v>
      </c>
      <c r="K89" s="22" t="s">
        <v>355</v>
      </c>
      <c r="L89" s="23"/>
    </row>
    <row r="90" spans="1:12" x14ac:dyDescent="0.2">
      <c r="A90" s="22" t="s">
        <v>65</v>
      </c>
      <c r="B90" s="23" t="s">
        <v>66</v>
      </c>
      <c r="C90" s="23" t="s">
        <v>67</v>
      </c>
      <c r="D90" s="22" t="s">
        <v>33</v>
      </c>
      <c r="E90" s="22" t="s">
        <v>356</v>
      </c>
      <c r="F90" s="22" t="s">
        <v>357</v>
      </c>
      <c r="G90" s="22" t="s">
        <v>45</v>
      </c>
      <c r="H90" s="22" t="s">
        <v>181</v>
      </c>
      <c r="I90" s="23">
        <v>1</v>
      </c>
      <c r="J90" s="25">
        <f t="shared" si="1"/>
        <v>3</v>
      </c>
      <c r="K90" s="22" t="s">
        <v>358</v>
      </c>
      <c r="L90" s="23"/>
    </row>
    <row r="91" spans="1:12" x14ac:dyDescent="0.2">
      <c r="A91" s="22" t="s">
        <v>65</v>
      </c>
      <c r="B91" s="23" t="s">
        <v>66</v>
      </c>
      <c r="C91" s="23" t="s">
        <v>67</v>
      </c>
      <c r="D91" s="22" t="s">
        <v>33</v>
      </c>
      <c r="E91" s="22" t="s">
        <v>359</v>
      </c>
      <c r="F91" s="22" t="s">
        <v>360</v>
      </c>
      <c r="G91" s="22" t="s">
        <v>39</v>
      </c>
      <c r="H91" s="22" t="s">
        <v>24</v>
      </c>
      <c r="I91" s="23">
        <v>1</v>
      </c>
      <c r="J91" s="25">
        <f t="shared" si="1"/>
        <v>2</v>
      </c>
      <c r="K91" s="22" t="s">
        <v>361</v>
      </c>
      <c r="L91" s="23"/>
    </row>
    <row r="92" spans="1:12" x14ac:dyDescent="0.2">
      <c r="A92" s="22" t="s">
        <v>65</v>
      </c>
      <c r="B92" s="23" t="s">
        <v>66</v>
      </c>
      <c r="C92" s="23" t="s">
        <v>67</v>
      </c>
      <c r="D92" s="22" t="s">
        <v>33</v>
      </c>
      <c r="E92" s="22" t="s">
        <v>362</v>
      </c>
      <c r="F92" s="22" t="s">
        <v>363</v>
      </c>
      <c r="G92" s="22" t="s">
        <v>36</v>
      </c>
      <c r="H92" s="22" t="s">
        <v>32</v>
      </c>
      <c r="I92" s="23">
        <v>1</v>
      </c>
      <c r="J92" s="25">
        <f t="shared" si="1"/>
        <v>1</v>
      </c>
      <c r="K92" s="22" t="s">
        <v>364</v>
      </c>
      <c r="L92" s="23"/>
    </row>
    <row r="93" spans="1:12" x14ac:dyDescent="0.2">
      <c r="A93" s="22" t="s">
        <v>65</v>
      </c>
      <c r="B93" s="23" t="s">
        <v>66</v>
      </c>
      <c r="C93" s="23" t="s">
        <v>67</v>
      </c>
      <c r="D93" s="22" t="s">
        <v>33</v>
      </c>
      <c r="E93" s="22" t="s">
        <v>365</v>
      </c>
      <c r="F93" s="22" t="s">
        <v>366</v>
      </c>
      <c r="G93" s="22" t="s">
        <v>43</v>
      </c>
      <c r="H93" s="22" t="s">
        <v>24</v>
      </c>
      <c r="I93" s="23">
        <v>1</v>
      </c>
      <c r="J93" s="25">
        <f t="shared" si="1"/>
        <v>2</v>
      </c>
      <c r="K93" s="22" t="s">
        <v>367</v>
      </c>
      <c r="L93" s="23"/>
    </row>
    <row r="94" spans="1:12" x14ac:dyDescent="0.2">
      <c r="A94" s="22" t="s">
        <v>65</v>
      </c>
      <c r="B94" s="23" t="s">
        <v>66</v>
      </c>
      <c r="C94" s="23" t="s">
        <v>67</v>
      </c>
      <c r="D94" s="24" t="s">
        <v>145</v>
      </c>
      <c r="E94" s="22" t="s">
        <v>368</v>
      </c>
      <c r="F94" s="22" t="s">
        <v>369</v>
      </c>
      <c r="G94" s="22" t="s">
        <v>370</v>
      </c>
      <c r="H94" s="22" t="s">
        <v>32</v>
      </c>
      <c r="I94" s="23">
        <v>1</v>
      </c>
      <c r="J94" s="25">
        <f t="shared" si="1"/>
        <v>1</v>
      </c>
      <c r="K94" s="22" t="s">
        <v>371</v>
      </c>
      <c r="L94" s="26" t="s">
        <v>150</v>
      </c>
    </row>
    <row r="95" spans="1:12" x14ac:dyDescent="0.2">
      <c r="A95" s="22" t="s">
        <v>65</v>
      </c>
      <c r="B95" s="23" t="s">
        <v>66</v>
      </c>
      <c r="C95" s="23" t="s">
        <v>67</v>
      </c>
      <c r="D95" s="22" t="s">
        <v>33</v>
      </c>
      <c r="E95" s="22" t="s">
        <v>372</v>
      </c>
      <c r="F95" s="22" t="s">
        <v>373</v>
      </c>
      <c r="G95" s="22" t="s">
        <v>25</v>
      </c>
      <c r="H95" s="22" t="s">
        <v>72</v>
      </c>
      <c r="I95" s="23">
        <v>1</v>
      </c>
      <c r="J95" s="25">
        <f t="shared" si="1"/>
        <v>4</v>
      </c>
      <c r="K95" s="22" t="s">
        <v>56</v>
      </c>
      <c r="L95" s="23"/>
    </row>
    <row r="97" spans="3:10" x14ac:dyDescent="0.2">
      <c r="C97" s="28" t="s">
        <v>287</v>
      </c>
      <c r="D97" s="30" t="s">
        <v>286</v>
      </c>
      <c r="E97" s="28" t="s">
        <v>36</v>
      </c>
      <c r="F97" s="28" t="s">
        <v>32</v>
      </c>
      <c r="G97" s="28">
        <v>0</v>
      </c>
      <c r="H97" s="29">
        <f>F97*1</f>
        <v>1</v>
      </c>
      <c r="I97" s="29" t="s">
        <v>288</v>
      </c>
      <c r="J97" s="29" t="s">
        <v>393</v>
      </c>
    </row>
    <row r="98" spans="3:10" x14ac:dyDescent="0.2">
      <c r="C98" s="7"/>
      <c r="D98" s="7"/>
      <c r="E98" s="7"/>
      <c r="F98" s="7"/>
      <c r="G98" s="7"/>
      <c r="H98" s="7"/>
      <c r="I98" s="7"/>
      <c r="J98" s="7"/>
    </row>
    <row r="99" spans="3:10" x14ac:dyDescent="0.2">
      <c r="C99" s="28" t="s">
        <v>205</v>
      </c>
      <c r="D99" s="28" t="s">
        <v>204</v>
      </c>
      <c r="E99" s="28" t="s">
        <v>39</v>
      </c>
      <c r="F99" s="28" t="s">
        <v>32</v>
      </c>
      <c r="G99" s="28">
        <v>0</v>
      </c>
      <c r="H99" s="29">
        <f>F99*1</f>
        <v>1</v>
      </c>
      <c r="I99" s="29" t="s">
        <v>206</v>
      </c>
      <c r="J99" s="29" t="s">
        <v>394</v>
      </c>
    </row>
    <row r="100" spans="3:10" x14ac:dyDescent="0.2">
      <c r="C100" s="7"/>
      <c r="D100" s="7"/>
      <c r="E100" s="7"/>
      <c r="F100" s="7"/>
      <c r="G100" s="7"/>
      <c r="H100" s="7"/>
      <c r="I100" s="7"/>
      <c r="J100" s="7"/>
    </row>
    <row r="101" spans="3:10" x14ac:dyDescent="0.2">
      <c r="C101" s="23" t="s">
        <v>160</v>
      </c>
      <c r="D101" s="23" t="s">
        <v>159</v>
      </c>
      <c r="E101" s="23" t="s">
        <v>45</v>
      </c>
      <c r="F101" s="23">
        <v>2</v>
      </c>
      <c r="G101" s="23">
        <v>0</v>
      </c>
      <c r="H101" s="27">
        <f>F101*1</f>
        <v>2</v>
      </c>
      <c r="I101" s="27" t="s">
        <v>161</v>
      </c>
      <c r="J101" s="29" t="s">
        <v>394</v>
      </c>
    </row>
  </sheetData>
  <sortState ref="A4:N43">
    <sortCondition ref="E4:E43"/>
  </sortState>
  <mergeCells count="4">
    <mergeCell ref="A1:C1"/>
    <mergeCell ref="E1:K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>
      <selection activeCell="F45" sqref="F45"/>
    </sheetView>
  </sheetViews>
  <sheetFormatPr defaultRowHeight="12.75" x14ac:dyDescent="0.2"/>
  <cols>
    <col min="1" max="1" width="5.42578125" bestFit="1" customWidth="1"/>
    <col min="2" max="2" width="15.5703125" bestFit="1" customWidth="1"/>
    <col min="3" max="3" width="14.140625" bestFit="1" customWidth="1"/>
    <col min="4" max="4" width="22.28515625" bestFit="1" customWidth="1"/>
    <col min="5" max="5" width="5" bestFit="1" customWidth="1"/>
    <col min="6" max="6" width="5.5703125" bestFit="1" customWidth="1"/>
    <col min="7" max="8" width="10.5703125" bestFit="1" customWidth="1"/>
  </cols>
  <sheetData>
    <row r="1" spans="1:7" x14ac:dyDescent="0.2">
      <c r="A1" s="15" t="s">
        <v>16</v>
      </c>
      <c r="B1" s="15" t="s">
        <v>18</v>
      </c>
      <c r="C1" s="16" t="s">
        <v>0</v>
      </c>
      <c r="D1" s="15" t="s">
        <v>1</v>
      </c>
      <c r="E1" s="15" t="s">
        <v>2</v>
      </c>
      <c r="F1" s="15" t="s">
        <v>20</v>
      </c>
      <c r="G1" s="15" t="s">
        <v>15</v>
      </c>
    </row>
    <row r="2" spans="1:7" x14ac:dyDescent="0.2">
      <c r="A2" s="47" t="s">
        <v>80</v>
      </c>
      <c r="B2" s="23" t="s">
        <v>76</v>
      </c>
      <c r="C2" s="23">
        <v>5305006853013</v>
      </c>
      <c r="D2" s="23" t="s">
        <v>77</v>
      </c>
      <c r="E2" s="41">
        <v>8</v>
      </c>
      <c r="F2" s="27">
        <f t="shared" ref="F2:F27" si="0">E2*1</f>
        <v>8</v>
      </c>
      <c r="G2" s="27" t="s">
        <v>79</v>
      </c>
    </row>
    <row r="3" spans="1:7" x14ac:dyDescent="0.2">
      <c r="A3" s="47" t="s">
        <v>474</v>
      </c>
      <c r="B3" s="23">
        <v>2733878</v>
      </c>
      <c r="C3" s="23">
        <v>5305011707756</v>
      </c>
      <c r="D3" s="23" t="s">
        <v>77</v>
      </c>
      <c r="E3" s="41">
        <v>8</v>
      </c>
      <c r="F3" s="27">
        <v>8</v>
      </c>
      <c r="G3" s="27" t="s">
        <v>332</v>
      </c>
    </row>
    <row r="4" spans="1:7" x14ac:dyDescent="0.2">
      <c r="A4" s="47" t="s">
        <v>83</v>
      </c>
      <c r="B4" s="23" t="s">
        <v>82</v>
      </c>
      <c r="C4" s="23">
        <v>5331008337491</v>
      </c>
      <c r="D4" s="23" t="s">
        <v>25</v>
      </c>
      <c r="E4" s="41">
        <v>1</v>
      </c>
      <c r="F4" s="27">
        <f t="shared" si="0"/>
        <v>1</v>
      </c>
      <c r="G4" s="27" t="s">
        <v>48</v>
      </c>
    </row>
    <row r="5" spans="1:7" x14ac:dyDescent="0.2">
      <c r="A5" s="47" t="s">
        <v>97</v>
      </c>
      <c r="B5" s="23" t="s">
        <v>96</v>
      </c>
      <c r="C5" s="23">
        <v>5331005840265</v>
      </c>
      <c r="D5" s="23" t="s">
        <v>25</v>
      </c>
      <c r="E5" s="41">
        <v>8</v>
      </c>
      <c r="F5" s="27">
        <f t="shared" si="0"/>
        <v>8</v>
      </c>
      <c r="G5" s="27" t="s">
        <v>49</v>
      </c>
    </row>
    <row r="6" spans="1:7" x14ac:dyDescent="0.2">
      <c r="A6" s="47" t="s">
        <v>86</v>
      </c>
      <c r="B6" s="23" t="s">
        <v>85</v>
      </c>
      <c r="C6" s="23">
        <v>5331002920577</v>
      </c>
      <c r="D6" s="23" t="s">
        <v>25</v>
      </c>
      <c r="E6" s="41">
        <v>1</v>
      </c>
      <c r="F6" s="27">
        <f t="shared" si="0"/>
        <v>1</v>
      </c>
      <c r="G6" s="27" t="s">
        <v>52</v>
      </c>
    </row>
    <row r="7" spans="1:7" x14ac:dyDescent="0.2">
      <c r="A7" s="47" t="s">
        <v>113</v>
      </c>
      <c r="B7" s="23" t="s">
        <v>112</v>
      </c>
      <c r="C7" s="23">
        <v>5331006185361</v>
      </c>
      <c r="D7" s="23" t="s">
        <v>25</v>
      </c>
      <c r="E7" s="23">
        <v>2</v>
      </c>
      <c r="F7" s="27">
        <f t="shared" si="0"/>
        <v>2</v>
      </c>
      <c r="G7" s="27" t="s">
        <v>55</v>
      </c>
    </row>
    <row r="8" spans="1:7" x14ac:dyDescent="0.2">
      <c r="A8" s="47" t="s">
        <v>127</v>
      </c>
      <c r="B8" s="23" t="s">
        <v>124</v>
      </c>
      <c r="C8" s="23">
        <v>5331005421365</v>
      </c>
      <c r="D8" s="23" t="s">
        <v>25</v>
      </c>
      <c r="E8" s="41">
        <v>5</v>
      </c>
      <c r="F8" s="27">
        <f t="shared" si="0"/>
        <v>5</v>
      </c>
      <c r="G8" s="27" t="s">
        <v>126</v>
      </c>
    </row>
    <row r="9" spans="1:7" x14ac:dyDescent="0.2">
      <c r="A9" s="47" t="s">
        <v>122</v>
      </c>
      <c r="B9" s="23" t="s">
        <v>121</v>
      </c>
      <c r="C9" s="23">
        <v>5331005841840</v>
      </c>
      <c r="D9" s="23" t="s">
        <v>25</v>
      </c>
      <c r="E9" s="41">
        <v>1</v>
      </c>
      <c r="F9" s="27">
        <f t="shared" si="0"/>
        <v>1</v>
      </c>
      <c r="G9" s="27" t="s">
        <v>47</v>
      </c>
    </row>
    <row r="10" spans="1:7" x14ac:dyDescent="0.2">
      <c r="A10" s="48" t="s">
        <v>392</v>
      </c>
      <c r="B10" s="23" t="s">
        <v>373</v>
      </c>
      <c r="C10" s="23">
        <v>5331002920580</v>
      </c>
      <c r="D10" s="23" t="s">
        <v>25</v>
      </c>
      <c r="E10" s="41">
        <v>4</v>
      </c>
      <c r="F10" s="27">
        <f t="shared" si="0"/>
        <v>4</v>
      </c>
      <c r="G10" s="27" t="s">
        <v>56</v>
      </c>
    </row>
    <row r="11" spans="1:7" x14ac:dyDescent="0.2">
      <c r="A11" s="48" t="s">
        <v>385</v>
      </c>
      <c r="B11" s="23" t="s">
        <v>272</v>
      </c>
      <c r="C11" s="23">
        <v>5331006180801</v>
      </c>
      <c r="D11" s="23" t="s">
        <v>25</v>
      </c>
      <c r="E11" s="41">
        <v>1</v>
      </c>
      <c r="F11" s="27">
        <f t="shared" si="0"/>
        <v>1</v>
      </c>
      <c r="G11" s="27" t="s">
        <v>53</v>
      </c>
    </row>
    <row r="12" spans="1:7" x14ac:dyDescent="0.2">
      <c r="A12" s="48" t="s">
        <v>384</v>
      </c>
      <c r="B12" s="23" t="s">
        <v>267</v>
      </c>
      <c r="C12" s="23">
        <v>5331005799833</v>
      </c>
      <c r="D12" s="23" t="s">
        <v>25</v>
      </c>
      <c r="E12" s="41">
        <v>1</v>
      </c>
      <c r="F12" s="27">
        <f t="shared" si="0"/>
        <v>1</v>
      </c>
      <c r="G12" s="27" t="s">
        <v>59</v>
      </c>
    </row>
    <row r="13" spans="1:7" x14ac:dyDescent="0.2">
      <c r="A13" s="48" t="s">
        <v>388</v>
      </c>
      <c r="B13" s="23" t="s">
        <v>314</v>
      </c>
      <c r="C13" s="23">
        <v>5331002979990</v>
      </c>
      <c r="D13" s="23" t="s">
        <v>25</v>
      </c>
      <c r="E13" s="41">
        <v>2</v>
      </c>
      <c r="F13" s="27">
        <f t="shared" si="0"/>
        <v>2</v>
      </c>
      <c r="G13" s="27" t="s">
        <v>40</v>
      </c>
    </row>
    <row r="14" spans="1:7" x14ac:dyDescent="0.2">
      <c r="A14" s="48" t="s">
        <v>377</v>
      </c>
      <c r="B14" s="23" t="s">
        <v>199</v>
      </c>
      <c r="C14" s="23">
        <v>5310008071468</v>
      </c>
      <c r="D14" s="23" t="s">
        <v>45</v>
      </c>
      <c r="E14" s="41">
        <v>3</v>
      </c>
      <c r="F14" s="27">
        <f t="shared" si="0"/>
        <v>3</v>
      </c>
      <c r="G14" s="27" t="s">
        <v>200</v>
      </c>
    </row>
    <row r="15" spans="1:7" x14ac:dyDescent="0.2">
      <c r="A15" s="47" t="s">
        <v>94</v>
      </c>
      <c r="B15" s="23" t="s">
        <v>93</v>
      </c>
      <c r="C15" s="23">
        <v>5331001085691</v>
      </c>
      <c r="D15" s="23" t="s">
        <v>25</v>
      </c>
      <c r="E15" s="41">
        <v>1</v>
      </c>
      <c r="F15" s="27">
        <f t="shared" si="0"/>
        <v>1</v>
      </c>
      <c r="G15" s="27" t="s">
        <v>42</v>
      </c>
    </row>
    <row r="16" spans="1:7" x14ac:dyDescent="0.2">
      <c r="A16" s="48" t="s">
        <v>379</v>
      </c>
      <c r="B16" s="23" t="s">
        <v>222</v>
      </c>
      <c r="C16" s="23">
        <v>5331005793156</v>
      </c>
      <c r="D16" s="23" t="s">
        <v>25</v>
      </c>
      <c r="E16" s="41">
        <v>1</v>
      </c>
      <c r="F16" s="27">
        <f t="shared" si="0"/>
        <v>1</v>
      </c>
      <c r="G16" s="27" t="s">
        <v>461</v>
      </c>
    </row>
    <row r="17" spans="1:7" x14ac:dyDescent="0.2">
      <c r="A17" s="48" t="s">
        <v>380</v>
      </c>
      <c r="B17" s="23" t="s">
        <v>227</v>
      </c>
      <c r="C17" s="23">
        <v>5331007294992</v>
      </c>
      <c r="D17" s="23" t="s">
        <v>25</v>
      </c>
      <c r="E17" s="41">
        <v>2</v>
      </c>
      <c r="F17" s="27">
        <f t="shared" si="0"/>
        <v>2</v>
      </c>
      <c r="G17" s="27" t="s">
        <v>50</v>
      </c>
    </row>
    <row r="18" spans="1:7" x14ac:dyDescent="0.2">
      <c r="A18" s="48" t="s">
        <v>386</v>
      </c>
      <c r="B18" s="23" t="s">
        <v>301</v>
      </c>
      <c r="C18" s="23">
        <v>5331006410231</v>
      </c>
      <c r="D18" s="23" t="s">
        <v>25</v>
      </c>
      <c r="E18" s="41">
        <v>4</v>
      </c>
      <c r="F18" s="27">
        <f t="shared" si="0"/>
        <v>4</v>
      </c>
      <c r="G18" s="27" t="s">
        <v>44</v>
      </c>
    </row>
    <row r="19" spans="1:7" x14ac:dyDescent="0.2">
      <c r="A19" s="48" t="s">
        <v>376</v>
      </c>
      <c r="B19" s="23" t="s">
        <v>58</v>
      </c>
      <c r="C19" s="23">
        <v>5331005797925</v>
      </c>
      <c r="D19" s="23" t="s">
        <v>25</v>
      </c>
      <c r="E19" s="41">
        <v>3</v>
      </c>
      <c r="F19" s="27">
        <f t="shared" si="0"/>
        <v>3</v>
      </c>
      <c r="G19" s="27" t="s">
        <v>41</v>
      </c>
    </row>
    <row r="20" spans="1:7" x14ac:dyDescent="0.2">
      <c r="A20" s="48" t="s">
        <v>389</v>
      </c>
      <c r="B20" s="23" t="s">
        <v>328</v>
      </c>
      <c r="C20" s="23">
        <v>5310010164871</v>
      </c>
      <c r="D20" s="23" t="s">
        <v>36</v>
      </c>
      <c r="E20" s="41">
        <v>4</v>
      </c>
      <c r="F20" s="27">
        <f t="shared" si="0"/>
        <v>4</v>
      </c>
      <c r="G20" s="27" t="s">
        <v>329</v>
      </c>
    </row>
    <row r="21" spans="1:7" x14ac:dyDescent="0.2">
      <c r="A21" s="48" t="s">
        <v>378</v>
      </c>
      <c r="B21" s="23" t="s">
        <v>215</v>
      </c>
      <c r="C21" s="23">
        <v>5331006185902</v>
      </c>
      <c r="D21" s="23" t="s">
        <v>25</v>
      </c>
      <c r="E21" s="23">
        <v>3</v>
      </c>
      <c r="F21" s="27">
        <f t="shared" si="0"/>
        <v>3</v>
      </c>
      <c r="G21" s="27" t="s">
        <v>216</v>
      </c>
    </row>
    <row r="22" spans="1:7" x14ac:dyDescent="0.2">
      <c r="A22" s="48" t="s">
        <v>383</v>
      </c>
      <c r="B22" s="23" t="s">
        <v>254</v>
      </c>
      <c r="C22" s="23">
        <v>5310001670820</v>
      </c>
      <c r="D22" s="23" t="s">
        <v>36</v>
      </c>
      <c r="E22" s="41">
        <v>1</v>
      </c>
      <c r="F22" s="27">
        <f t="shared" si="0"/>
        <v>1</v>
      </c>
      <c r="G22" s="27" t="s">
        <v>255</v>
      </c>
    </row>
    <row r="23" spans="1:7" x14ac:dyDescent="0.2">
      <c r="A23" s="48" t="s">
        <v>387</v>
      </c>
      <c r="B23" s="23" t="s">
        <v>305</v>
      </c>
      <c r="C23" s="23">
        <v>5331005796861</v>
      </c>
      <c r="D23" s="23" t="s">
        <v>25</v>
      </c>
      <c r="E23" s="41">
        <v>2</v>
      </c>
      <c r="F23" s="27">
        <f t="shared" si="0"/>
        <v>2</v>
      </c>
      <c r="G23" s="27" t="s">
        <v>131</v>
      </c>
    </row>
    <row r="24" spans="1:7" x14ac:dyDescent="0.2">
      <c r="A24" s="47" t="s">
        <v>105</v>
      </c>
      <c r="B24" s="23" t="s">
        <v>103</v>
      </c>
      <c r="C24" s="23">
        <v>5331006910145</v>
      </c>
      <c r="D24" s="23" t="s">
        <v>25</v>
      </c>
      <c r="E24" s="41">
        <v>10</v>
      </c>
      <c r="F24" s="27">
        <f t="shared" si="0"/>
        <v>10</v>
      </c>
      <c r="G24" s="27" t="s">
        <v>54</v>
      </c>
    </row>
    <row r="25" spans="1:7" x14ac:dyDescent="0.2">
      <c r="A25" s="48" t="s">
        <v>391</v>
      </c>
      <c r="B25" s="23" t="s">
        <v>357</v>
      </c>
      <c r="C25" s="23">
        <v>5310008071476</v>
      </c>
      <c r="D25" s="23" t="s">
        <v>45</v>
      </c>
      <c r="E25" s="41">
        <v>3</v>
      </c>
      <c r="F25" s="27">
        <f t="shared" si="0"/>
        <v>3</v>
      </c>
      <c r="G25" s="27" t="s">
        <v>358</v>
      </c>
    </row>
    <row r="26" spans="1:7" x14ac:dyDescent="0.2">
      <c r="A26" s="48" t="s">
        <v>381</v>
      </c>
      <c r="B26" s="23" t="s">
        <v>236</v>
      </c>
      <c r="C26" s="23">
        <v>5315005841576</v>
      </c>
      <c r="D26" s="23" t="s">
        <v>237</v>
      </c>
      <c r="E26" s="41">
        <v>2</v>
      </c>
      <c r="F26" s="27">
        <f t="shared" si="0"/>
        <v>2</v>
      </c>
      <c r="G26" s="27" t="s">
        <v>238</v>
      </c>
    </row>
    <row r="27" spans="1:7" x14ac:dyDescent="0.2">
      <c r="A27" s="48" t="s">
        <v>390</v>
      </c>
      <c r="B27" s="23" t="s">
        <v>344</v>
      </c>
      <c r="C27" s="43">
        <v>5310009618394</v>
      </c>
      <c r="D27" s="23" t="s">
        <v>45</v>
      </c>
      <c r="E27" s="41">
        <v>2</v>
      </c>
      <c r="F27" s="27">
        <f t="shared" si="0"/>
        <v>2</v>
      </c>
      <c r="G27" s="27" t="s">
        <v>345</v>
      </c>
    </row>
    <row r="28" spans="1:7" x14ac:dyDescent="0.2">
      <c r="A28" s="48" t="s">
        <v>458</v>
      </c>
      <c r="B28" s="7" t="s">
        <v>457</v>
      </c>
      <c r="C28" s="27">
        <v>5310013988745</v>
      </c>
      <c r="D28" s="42" t="s">
        <v>36</v>
      </c>
      <c r="E28" s="23">
        <v>1</v>
      </c>
      <c r="F28" s="27">
        <v>1</v>
      </c>
      <c r="G28" s="27" t="s">
        <v>288</v>
      </c>
    </row>
    <row r="29" spans="1:7" x14ac:dyDescent="0.2">
      <c r="A29" s="47" t="s">
        <v>116</v>
      </c>
      <c r="B29" s="23" t="s">
        <v>115</v>
      </c>
      <c r="C29" s="44">
        <v>5331006843419</v>
      </c>
      <c r="D29" s="23" t="s">
        <v>25</v>
      </c>
      <c r="E29" s="41">
        <v>2</v>
      </c>
      <c r="F29" s="27">
        <f t="shared" ref="F29:F56" si="1">E29*1</f>
        <v>2</v>
      </c>
      <c r="G29" s="27" t="s">
        <v>51</v>
      </c>
    </row>
    <row r="30" spans="1:7" x14ac:dyDescent="0.2">
      <c r="A30" s="48" t="s">
        <v>382</v>
      </c>
      <c r="B30" s="23" t="s">
        <v>240</v>
      </c>
      <c r="C30" s="23">
        <v>6615004166370</v>
      </c>
      <c r="D30" s="23" t="s">
        <v>241</v>
      </c>
      <c r="E30" s="41">
        <v>1</v>
      </c>
      <c r="F30" s="27">
        <f t="shared" si="1"/>
        <v>1</v>
      </c>
      <c r="G30" s="27" t="s">
        <v>242</v>
      </c>
    </row>
    <row r="31" spans="1:7" x14ac:dyDescent="0.2">
      <c r="A31" s="47" t="s">
        <v>140</v>
      </c>
      <c r="B31" s="23" t="s">
        <v>137</v>
      </c>
      <c r="C31" s="23">
        <v>5320005518000</v>
      </c>
      <c r="D31" s="23" t="s">
        <v>138</v>
      </c>
      <c r="E31" s="23">
        <v>6</v>
      </c>
      <c r="F31" s="27">
        <f t="shared" si="1"/>
        <v>6</v>
      </c>
      <c r="G31" s="27" t="s">
        <v>139</v>
      </c>
    </row>
    <row r="32" spans="1:7" x14ac:dyDescent="0.2">
      <c r="A32" s="48" t="s">
        <v>473</v>
      </c>
      <c r="B32" s="45" t="s">
        <v>471</v>
      </c>
      <c r="C32" s="45">
        <v>5320005586334</v>
      </c>
      <c r="D32" s="45" t="s">
        <v>472</v>
      </c>
      <c r="E32" s="46">
        <v>1</v>
      </c>
      <c r="F32" s="27">
        <f t="shared" si="1"/>
        <v>1</v>
      </c>
      <c r="G32" s="27" t="s">
        <v>323</v>
      </c>
    </row>
    <row r="33" spans="1:7" x14ac:dyDescent="0.2">
      <c r="A33" s="48" t="s">
        <v>395</v>
      </c>
      <c r="B33" s="45" t="s">
        <v>225</v>
      </c>
      <c r="C33" s="45">
        <v>5330014994605</v>
      </c>
      <c r="D33" s="45" t="s">
        <v>89</v>
      </c>
      <c r="E33" s="45">
        <v>4</v>
      </c>
      <c r="F33" s="27">
        <f t="shared" si="1"/>
        <v>4</v>
      </c>
      <c r="G33" s="27" t="s">
        <v>46</v>
      </c>
    </row>
    <row r="34" spans="1:7" x14ac:dyDescent="0.2">
      <c r="A34" s="48" t="s">
        <v>396</v>
      </c>
      <c r="B34" s="45" t="s">
        <v>170</v>
      </c>
      <c r="C34" s="45">
        <v>5330010235408</v>
      </c>
      <c r="D34" s="45" t="s">
        <v>25</v>
      </c>
      <c r="E34" s="46">
        <v>1</v>
      </c>
      <c r="F34" s="27">
        <f t="shared" si="1"/>
        <v>1</v>
      </c>
      <c r="G34" s="27" t="s">
        <v>171</v>
      </c>
    </row>
    <row r="35" spans="1:7" x14ac:dyDescent="0.2">
      <c r="A35" s="48" t="s">
        <v>397</v>
      </c>
      <c r="B35" s="45" t="s">
        <v>196</v>
      </c>
      <c r="C35" s="45">
        <v>5330010239692</v>
      </c>
      <c r="D35" s="45" t="s">
        <v>25</v>
      </c>
      <c r="E35" s="46">
        <v>2</v>
      </c>
      <c r="F35" s="27">
        <f t="shared" si="1"/>
        <v>2</v>
      </c>
      <c r="G35" s="27" t="s">
        <v>197</v>
      </c>
    </row>
    <row r="36" spans="1:7" x14ac:dyDescent="0.2">
      <c r="A36" s="48" t="s">
        <v>398</v>
      </c>
      <c r="B36" s="46">
        <v>59138</v>
      </c>
      <c r="C36" s="45">
        <v>6615001234315</v>
      </c>
      <c r="D36" s="45" t="s">
        <v>465</v>
      </c>
      <c r="E36" s="46">
        <v>4</v>
      </c>
      <c r="F36" s="27">
        <f t="shared" si="1"/>
        <v>4</v>
      </c>
      <c r="G36" s="27" t="s">
        <v>231</v>
      </c>
    </row>
    <row r="37" spans="1:7" x14ac:dyDescent="0.2">
      <c r="A37" s="48" t="s">
        <v>399</v>
      </c>
      <c r="B37" s="45" t="s">
        <v>186</v>
      </c>
      <c r="C37" s="45">
        <v>5330010235409</v>
      </c>
      <c r="D37" s="45" t="s">
        <v>25</v>
      </c>
      <c r="E37" s="46">
        <v>2</v>
      </c>
      <c r="F37" s="27">
        <f t="shared" si="1"/>
        <v>2</v>
      </c>
      <c r="G37" s="27" t="s">
        <v>187</v>
      </c>
    </row>
    <row r="38" spans="1:7" x14ac:dyDescent="0.2">
      <c r="A38" s="48" t="s">
        <v>400</v>
      </c>
      <c r="B38" s="45" t="s">
        <v>176</v>
      </c>
      <c r="C38" s="45">
        <v>5331010235407</v>
      </c>
      <c r="D38" s="45" t="s">
        <v>25</v>
      </c>
      <c r="E38" s="46">
        <v>1</v>
      </c>
      <c r="F38" s="27">
        <f t="shared" si="1"/>
        <v>1</v>
      </c>
      <c r="G38" s="27" t="s">
        <v>177</v>
      </c>
    </row>
    <row r="39" spans="1:7" x14ac:dyDescent="0.2">
      <c r="A39" s="48" t="s">
        <v>401</v>
      </c>
      <c r="B39" s="45" t="s">
        <v>70</v>
      </c>
      <c r="C39" s="45">
        <v>5330011906508</v>
      </c>
      <c r="D39" s="45" t="s">
        <v>468</v>
      </c>
      <c r="E39" s="46">
        <v>4</v>
      </c>
      <c r="F39" s="27">
        <f t="shared" si="1"/>
        <v>4</v>
      </c>
      <c r="G39" s="27" t="s">
        <v>73</v>
      </c>
    </row>
    <row r="40" spans="1:7" x14ac:dyDescent="0.2">
      <c r="A40" s="48" t="s">
        <v>402</v>
      </c>
      <c r="B40" s="46">
        <v>68001</v>
      </c>
      <c r="C40" s="45">
        <v>1650010188325</v>
      </c>
      <c r="D40" s="45" t="s">
        <v>370</v>
      </c>
      <c r="E40" s="46">
        <v>1</v>
      </c>
      <c r="F40" s="27">
        <f t="shared" si="1"/>
        <v>1</v>
      </c>
      <c r="G40" s="27" t="s">
        <v>371</v>
      </c>
    </row>
    <row r="41" spans="1:7" x14ac:dyDescent="0.2">
      <c r="A41" s="48" t="s">
        <v>403</v>
      </c>
      <c r="B41" s="45" t="s">
        <v>173</v>
      </c>
      <c r="C41" s="45">
        <v>5330010229025</v>
      </c>
      <c r="D41" s="45" t="s">
        <v>167</v>
      </c>
      <c r="E41" s="46">
        <v>1</v>
      </c>
      <c r="F41" s="27">
        <f t="shared" si="1"/>
        <v>1</v>
      </c>
      <c r="G41" s="27" t="s">
        <v>174</v>
      </c>
    </row>
    <row r="42" spans="1:7" x14ac:dyDescent="0.2">
      <c r="A42" s="48" t="s">
        <v>404</v>
      </c>
      <c r="B42" s="45" t="s">
        <v>192</v>
      </c>
      <c r="C42" s="45">
        <v>5330010301834</v>
      </c>
      <c r="D42" s="45" t="s">
        <v>193</v>
      </c>
      <c r="E42" s="46">
        <v>2</v>
      </c>
      <c r="F42" s="27">
        <f t="shared" si="1"/>
        <v>2</v>
      </c>
      <c r="G42" s="27" t="s">
        <v>194</v>
      </c>
    </row>
    <row r="43" spans="1:7" x14ac:dyDescent="0.2">
      <c r="A43" s="48" t="s">
        <v>405</v>
      </c>
      <c r="B43" s="45" t="s">
        <v>166</v>
      </c>
      <c r="C43" s="45">
        <v>5330010229026</v>
      </c>
      <c r="D43" s="45" t="s">
        <v>167</v>
      </c>
      <c r="E43" s="46">
        <v>1</v>
      </c>
      <c r="F43" s="27">
        <f t="shared" si="1"/>
        <v>1</v>
      </c>
      <c r="G43" s="27" t="s">
        <v>168</v>
      </c>
    </row>
    <row r="44" spans="1:7" x14ac:dyDescent="0.2">
      <c r="A44" s="48" t="s">
        <v>406</v>
      </c>
      <c r="B44" s="45" t="s">
        <v>189</v>
      </c>
      <c r="C44" s="45">
        <v>5330010254881</v>
      </c>
      <c r="D44" s="45" t="s">
        <v>167</v>
      </c>
      <c r="E44" s="46">
        <v>2</v>
      </c>
      <c r="F44" s="27">
        <f t="shared" si="1"/>
        <v>2</v>
      </c>
      <c r="G44" s="27" t="s">
        <v>462</v>
      </c>
    </row>
    <row r="45" spans="1:7" x14ac:dyDescent="0.2">
      <c r="A45" s="48" t="s">
        <v>407</v>
      </c>
      <c r="B45" s="45" t="s">
        <v>338</v>
      </c>
      <c r="C45" s="45">
        <v>5320008299988</v>
      </c>
      <c r="D45" s="45" t="s">
        <v>245</v>
      </c>
      <c r="E45" s="46">
        <v>2</v>
      </c>
      <c r="F45" s="27">
        <f t="shared" si="1"/>
        <v>2</v>
      </c>
      <c r="G45" s="27" t="s">
        <v>339</v>
      </c>
    </row>
    <row r="46" spans="1:7" x14ac:dyDescent="0.2">
      <c r="A46" s="48" t="s">
        <v>408</v>
      </c>
      <c r="B46" s="45" t="s">
        <v>334</v>
      </c>
      <c r="C46" s="45">
        <v>5320011716606</v>
      </c>
      <c r="D46" s="45" t="s">
        <v>157</v>
      </c>
      <c r="E46" s="46">
        <v>2</v>
      </c>
      <c r="F46" s="27">
        <f t="shared" si="1"/>
        <v>2</v>
      </c>
      <c r="G46" s="27" t="s">
        <v>336</v>
      </c>
    </row>
    <row r="47" spans="1:7" x14ac:dyDescent="0.2">
      <c r="A47" s="48" t="s">
        <v>409</v>
      </c>
      <c r="B47" s="45" t="s">
        <v>163</v>
      </c>
      <c r="C47" s="45">
        <v>5306011670472</v>
      </c>
      <c r="D47" s="45" t="s">
        <v>39</v>
      </c>
      <c r="E47" s="46">
        <v>1</v>
      </c>
      <c r="F47" s="27">
        <f t="shared" si="1"/>
        <v>1</v>
      </c>
      <c r="G47" s="27" t="s">
        <v>164</v>
      </c>
    </row>
    <row r="48" spans="1:7" x14ac:dyDescent="0.2">
      <c r="A48" s="48" t="s">
        <v>410</v>
      </c>
      <c r="B48" s="45" t="s">
        <v>251</v>
      </c>
      <c r="C48" s="45">
        <v>5306009436646</v>
      </c>
      <c r="D48" s="45" t="s">
        <v>39</v>
      </c>
      <c r="E48" s="46">
        <v>1</v>
      </c>
      <c r="F48" s="27">
        <f t="shared" si="1"/>
        <v>1</v>
      </c>
      <c r="G48" s="27" t="s">
        <v>252</v>
      </c>
    </row>
    <row r="49" spans="1:7" x14ac:dyDescent="0.2">
      <c r="A49" s="48" t="s">
        <v>411</v>
      </c>
      <c r="B49" s="45" t="s">
        <v>202</v>
      </c>
      <c r="C49" s="45">
        <v>5306010549235</v>
      </c>
      <c r="D49" s="45" t="s">
        <v>39</v>
      </c>
      <c r="E49" s="46">
        <v>2</v>
      </c>
      <c r="F49" s="27">
        <f t="shared" si="1"/>
        <v>2</v>
      </c>
      <c r="G49" s="27" t="s">
        <v>203</v>
      </c>
    </row>
    <row r="50" spans="1:7" x14ac:dyDescent="0.2">
      <c r="A50" s="48" t="s">
        <v>412</v>
      </c>
      <c r="B50" s="45" t="s">
        <v>360</v>
      </c>
      <c r="C50" s="45">
        <v>5306011006944</v>
      </c>
      <c r="D50" s="45" t="s">
        <v>39</v>
      </c>
      <c r="E50" s="46">
        <v>2</v>
      </c>
      <c r="F50" s="27">
        <f t="shared" si="1"/>
        <v>2</v>
      </c>
      <c r="G50" s="27" t="s">
        <v>361</v>
      </c>
    </row>
    <row r="51" spans="1:7" x14ac:dyDescent="0.2">
      <c r="A51" s="48" t="s">
        <v>413</v>
      </c>
      <c r="B51" s="45" t="s">
        <v>316</v>
      </c>
      <c r="C51" s="45">
        <v>5330010442340</v>
      </c>
      <c r="D51" s="45" t="s">
        <v>89</v>
      </c>
      <c r="E51" s="46">
        <v>2</v>
      </c>
      <c r="F51" s="27">
        <f t="shared" si="1"/>
        <v>2</v>
      </c>
      <c r="G51" s="27" t="s">
        <v>317</v>
      </c>
    </row>
    <row r="52" spans="1:7" x14ac:dyDescent="0.2">
      <c r="A52" s="48" t="s">
        <v>414</v>
      </c>
      <c r="B52" s="45" t="s">
        <v>183</v>
      </c>
      <c r="C52" s="45">
        <v>5330014164618</v>
      </c>
      <c r="D52" s="45" t="s">
        <v>89</v>
      </c>
      <c r="E52" s="46">
        <v>4</v>
      </c>
      <c r="F52" s="27">
        <f t="shared" si="1"/>
        <v>4</v>
      </c>
      <c r="G52" s="27" t="s">
        <v>184</v>
      </c>
    </row>
    <row r="53" spans="1:7" x14ac:dyDescent="0.2">
      <c r="A53" s="48" t="s">
        <v>415</v>
      </c>
      <c r="B53" s="45" t="s">
        <v>88</v>
      </c>
      <c r="C53" s="45">
        <v>5330011739557</v>
      </c>
      <c r="D53" s="45" t="s">
        <v>89</v>
      </c>
      <c r="E53" s="46">
        <v>2</v>
      </c>
      <c r="F53" s="27">
        <f t="shared" si="1"/>
        <v>2</v>
      </c>
      <c r="G53" s="27" t="s">
        <v>90</v>
      </c>
    </row>
    <row r="54" spans="1:7" x14ac:dyDescent="0.2">
      <c r="A54" s="48" t="s">
        <v>416</v>
      </c>
      <c r="B54" s="45" t="s">
        <v>257</v>
      </c>
      <c r="C54" s="45">
        <v>5330011774207</v>
      </c>
      <c r="D54" s="45" t="s">
        <v>89</v>
      </c>
      <c r="E54" s="46">
        <v>8</v>
      </c>
      <c r="F54" s="27">
        <f t="shared" si="1"/>
        <v>8</v>
      </c>
      <c r="G54" s="27" t="s">
        <v>258</v>
      </c>
    </row>
    <row r="55" spans="1:7" x14ac:dyDescent="0.2">
      <c r="A55" s="48" t="s">
        <v>417</v>
      </c>
      <c r="B55" s="45" t="s">
        <v>290</v>
      </c>
      <c r="C55" s="45">
        <v>5306011129180</v>
      </c>
      <c r="D55" s="45" t="s">
        <v>291</v>
      </c>
      <c r="E55" s="46">
        <v>1</v>
      </c>
      <c r="F55" s="27">
        <f t="shared" si="1"/>
        <v>1</v>
      </c>
      <c r="G55" s="27" t="s">
        <v>292</v>
      </c>
    </row>
    <row r="56" spans="1:7" x14ac:dyDescent="0.2">
      <c r="A56" s="48" t="s">
        <v>418</v>
      </c>
      <c r="B56" s="45" t="s">
        <v>264</v>
      </c>
      <c r="C56" s="45">
        <v>5306011718087</v>
      </c>
      <c r="D56" s="45" t="s">
        <v>39</v>
      </c>
      <c r="E56" s="46">
        <v>2</v>
      </c>
      <c r="F56" s="27">
        <f t="shared" si="1"/>
        <v>2</v>
      </c>
      <c r="G56" s="27" t="s">
        <v>265</v>
      </c>
    </row>
    <row r="57" spans="1:7" x14ac:dyDescent="0.2">
      <c r="A57" s="48" t="s">
        <v>419</v>
      </c>
      <c r="B57" s="45" t="s">
        <v>478</v>
      </c>
      <c r="C57" s="45">
        <v>5306011722538</v>
      </c>
      <c r="D57" s="45" t="s">
        <v>39</v>
      </c>
      <c r="E57" s="46">
        <v>2</v>
      </c>
      <c r="F57" s="27">
        <f t="shared" ref="F57" si="2">E57*1</f>
        <v>2</v>
      </c>
      <c r="G57" s="27" t="s">
        <v>262</v>
      </c>
    </row>
    <row r="58" spans="1:7" x14ac:dyDescent="0.2">
      <c r="A58" s="48" t="s">
        <v>420</v>
      </c>
      <c r="B58" s="46">
        <v>60039</v>
      </c>
      <c r="C58" s="45">
        <v>1650010185048</v>
      </c>
      <c r="D58" s="45" t="s">
        <v>43</v>
      </c>
      <c r="E58" s="46">
        <v>2</v>
      </c>
      <c r="F58" s="27">
        <f t="shared" ref="F58:F75" si="3">E58*1</f>
        <v>2</v>
      </c>
      <c r="G58" s="27" t="s">
        <v>367</v>
      </c>
    </row>
    <row r="59" spans="1:7" x14ac:dyDescent="0.2">
      <c r="A59" s="48" t="s">
        <v>421</v>
      </c>
      <c r="B59" s="45" t="s">
        <v>99</v>
      </c>
      <c r="C59" s="45">
        <v>5330011785022</v>
      </c>
      <c r="D59" s="45" t="s">
        <v>89</v>
      </c>
      <c r="E59" s="46">
        <v>12</v>
      </c>
      <c r="F59" s="27">
        <f t="shared" si="3"/>
        <v>12</v>
      </c>
      <c r="G59" s="27" t="s">
        <v>101</v>
      </c>
    </row>
    <row r="60" spans="1:7" x14ac:dyDescent="0.2">
      <c r="A60" s="48" t="s">
        <v>422</v>
      </c>
      <c r="B60" s="45" t="s">
        <v>118</v>
      </c>
      <c r="C60" s="45">
        <v>1650011726175</v>
      </c>
      <c r="D60" s="45" t="s">
        <v>108</v>
      </c>
      <c r="E60" s="46">
        <v>2</v>
      </c>
      <c r="F60" s="27">
        <f t="shared" si="3"/>
        <v>2</v>
      </c>
      <c r="G60" s="27" t="s">
        <v>119</v>
      </c>
    </row>
    <row r="61" spans="1:7" x14ac:dyDescent="0.2">
      <c r="A61" s="48" t="s">
        <v>423</v>
      </c>
      <c r="B61" s="45" t="s">
        <v>307</v>
      </c>
      <c r="C61" s="45">
        <v>5330010191085</v>
      </c>
      <c r="D61" s="45" t="s">
        <v>89</v>
      </c>
      <c r="E61" s="46">
        <v>2</v>
      </c>
      <c r="F61" s="27">
        <f t="shared" si="3"/>
        <v>2</v>
      </c>
      <c r="G61" s="27" t="s">
        <v>308</v>
      </c>
    </row>
    <row r="62" spans="1:7" x14ac:dyDescent="0.2">
      <c r="A62" s="48" t="s">
        <v>424</v>
      </c>
      <c r="B62" s="45" t="s">
        <v>363</v>
      </c>
      <c r="C62" s="45">
        <v>5310014824984</v>
      </c>
      <c r="D62" s="45" t="s">
        <v>36</v>
      </c>
      <c r="E62" s="46">
        <v>1</v>
      </c>
      <c r="F62" s="27">
        <f t="shared" si="3"/>
        <v>1</v>
      </c>
      <c r="G62" s="27" t="s">
        <v>364</v>
      </c>
    </row>
    <row r="63" spans="1:7" x14ac:dyDescent="0.2">
      <c r="A63" s="48" t="s">
        <v>425</v>
      </c>
      <c r="B63" s="45" t="s">
        <v>347</v>
      </c>
      <c r="C63" s="45">
        <v>5310001872395</v>
      </c>
      <c r="D63" s="45" t="s">
        <v>36</v>
      </c>
      <c r="E63" s="45">
        <v>6</v>
      </c>
      <c r="F63" s="27">
        <f t="shared" si="3"/>
        <v>6</v>
      </c>
      <c r="G63" s="27" t="s">
        <v>348</v>
      </c>
    </row>
    <row r="64" spans="1:7" x14ac:dyDescent="0.2">
      <c r="A64" s="48" t="s">
        <v>426</v>
      </c>
      <c r="B64" s="45" t="s">
        <v>350</v>
      </c>
      <c r="C64" s="45">
        <v>3120005260478</v>
      </c>
      <c r="D64" s="45" t="s">
        <v>43</v>
      </c>
      <c r="E64" s="46">
        <v>2</v>
      </c>
      <c r="F64" s="27">
        <f t="shared" si="3"/>
        <v>2</v>
      </c>
      <c r="G64" s="27" t="s">
        <v>351</v>
      </c>
    </row>
    <row r="65" spans="1:7" x14ac:dyDescent="0.2">
      <c r="A65" s="48" t="s">
        <v>427</v>
      </c>
      <c r="B65" s="45" t="s">
        <v>353</v>
      </c>
      <c r="C65" s="45">
        <v>3120004033163</v>
      </c>
      <c r="D65" s="45" t="s">
        <v>354</v>
      </c>
      <c r="E65" s="46">
        <v>2</v>
      </c>
      <c r="F65" s="27">
        <f t="shared" si="3"/>
        <v>2</v>
      </c>
      <c r="G65" s="27" t="s">
        <v>355</v>
      </c>
    </row>
    <row r="66" spans="1:7" x14ac:dyDescent="0.2">
      <c r="A66" s="48" t="s">
        <v>428</v>
      </c>
      <c r="B66" s="45" t="s">
        <v>297</v>
      </c>
      <c r="C66" s="45">
        <v>5330010191087</v>
      </c>
      <c r="D66" s="45" t="s">
        <v>298</v>
      </c>
      <c r="E66" s="46">
        <v>2</v>
      </c>
      <c r="F66" s="27">
        <f t="shared" si="3"/>
        <v>2</v>
      </c>
      <c r="G66" s="27" t="s">
        <v>299</v>
      </c>
    </row>
    <row r="67" spans="1:7" x14ac:dyDescent="0.2">
      <c r="A67" s="48" t="s">
        <v>429</v>
      </c>
      <c r="B67" s="45" t="s">
        <v>281</v>
      </c>
      <c r="C67" s="45">
        <v>5330011954908</v>
      </c>
      <c r="D67" s="45" t="s">
        <v>275</v>
      </c>
      <c r="E67" s="46">
        <v>1</v>
      </c>
      <c r="F67" s="27">
        <f t="shared" si="3"/>
        <v>1</v>
      </c>
      <c r="G67" s="27" t="s">
        <v>282</v>
      </c>
    </row>
    <row r="68" spans="1:7" x14ac:dyDescent="0.2">
      <c r="A68" s="48" t="s">
        <v>430</v>
      </c>
      <c r="B68" s="45" t="s">
        <v>218</v>
      </c>
      <c r="C68" s="45">
        <v>5330011759299</v>
      </c>
      <c r="D68" s="45" t="s">
        <v>219</v>
      </c>
      <c r="E68" s="46">
        <v>1</v>
      </c>
      <c r="F68" s="27">
        <f t="shared" si="3"/>
        <v>1</v>
      </c>
      <c r="G68" s="27" t="s">
        <v>220</v>
      </c>
    </row>
    <row r="69" spans="1:7" x14ac:dyDescent="0.2">
      <c r="A69" s="48" t="s">
        <v>431</v>
      </c>
      <c r="B69" s="45" t="s">
        <v>211</v>
      </c>
      <c r="C69" s="45">
        <v>1650011887071</v>
      </c>
      <c r="D69" s="45" t="s">
        <v>245</v>
      </c>
      <c r="E69" s="46">
        <v>1</v>
      </c>
      <c r="F69" s="27">
        <f t="shared" si="3"/>
        <v>1</v>
      </c>
      <c r="G69" s="27" t="s">
        <v>213</v>
      </c>
    </row>
    <row r="70" spans="1:7" x14ac:dyDescent="0.2">
      <c r="A70" s="48" t="s">
        <v>432</v>
      </c>
      <c r="B70" s="46">
        <v>68093</v>
      </c>
      <c r="C70" s="45">
        <v>1650010182422</v>
      </c>
      <c r="D70" s="45" t="s">
        <v>36</v>
      </c>
      <c r="E70" s="46">
        <v>2</v>
      </c>
      <c r="F70" s="27">
        <f t="shared" si="3"/>
        <v>2</v>
      </c>
      <c r="G70" s="27" t="s">
        <v>342</v>
      </c>
    </row>
    <row r="71" spans="1:7" x14ac:dyDescent="0.2">
      <c r="A71" s="48" t="s">
        <v>433</v>
      </c>
      <c r="B71" s="45" t="s">
        <v>233</v>
      </c>
      <c r="C71" s="45">
        <v>5310008810943</v>
      </c>
      <c r="D71" s="45" t="s">
        <v>45</v>
      </c>
      <c r="E71" s="46">
        <v>2</v>
      </c>
      <c r="F71" s="27">
        <f t="shared" si="3"/>
        <v>2</v>
      </c>
      <c r="G71" s="27" t="s">
        <v>234</v>
      </c>
    </row>
    <row r="72" spans="1:7" x14ac:dyDescent="0.2">
      <c r="A72" s="48" t="s">
        <v>434</v>
      </c>
      <c r="B72" s="45" t="s">
        <v>274</v>
      </c>
      <c r="C72" s="45">
        <v>5330011757625</v>
      </c>
      <c r="D72" s="45" t="s">
        <v>275</v>
      </c>
      <c r="E72" s="46">
        <v>1</v>
      </c>
      <c r="F72" s="27">
        <f t="shared" si="3"/>
        <v>1</v>
      </c>
      <c r="G72" s="27" t="s">
        <v>276</v>
      </c>
    </row>
    <row r="73" spans="1:7" x14ac:dyDescent="0.2">
      <c r="A73" s="48" t="s">
        <v>435</v>
      </c>
      <c r="B73" s="45" t="s">
        <v>278</v>
      </c>
      <c r="C73" s="45">
        <v>5330014492372</v>
      </c>
      <c r="D73" s="45" t="s">
        <v>275</v>
      </c>
      <c r="E73" s="46">
        <v>1</v>
      </c>
      <c r="F73" s="27">
        <f t="shared" si="3"/>
        <v>1</v>
      </c>
      <c r="G73" s="27" t="s">
        <v>279</v>
      </c>
    </row>
    <row r="74" spans="1:7" x14ac:dyDescent="0.2">
      <c r="A74" s="48" t="s">
        <v>436</v>
      </c>
      <c r="B74" s="45" t="s">
        <v>268</v>
      </c>
      <c r="C74" s="45">
        <v>5330012706761</v>
      </c>
      <c r="D74" s="45" t="s">
        <v>269</v>
      </c>
      <c r="E74" s="46">
        <v>1</v>
      </c>
      <c r="F74" s="27">
        <f t="shared" si="3"/>
        <v>1</v>
      </c>
      <c r="G74" s="27" t="s">
        <v>270</v>
      </c>
    </row>
    <row r="75" spans="1:7" x14ac:dyDescent="0.2">
      <c r="A75" s="48" t="s">
        <v>437</v>
      </c>
      <c r="B75" s="45" t="s">
        <v>294</v>
      </c>
      <c r="C75" s="45">
        <v>5330011710475</v>
      </c>
      <c r="D75" s="45" t="s">
        <v>269</v>
      </c>
      <c r="E75" s="46">
        <v>2</v>
      </c>
      <c r="F75" s="27">
        <f t="shared" si="3"/>
        <v>2</v>
      </c>
      <c r="G75" s="27" t="s">
        <v>295</v>
      </c>
    </row>
    <row r="76" spans="1:7" x14ac:dyDescent="0.2">
      <c r="A76" s="48" t="s">
        <v>438</v>
      </c>
      <c r="B76" s="45" t="s">
        <v>284</v>
      </c>
      <c r="C76" s="45">
        <v>5310008071475</v>
      </c>
      <c r="D76" s="45" t="s">
        <v>45</v>
      </c>
      <c r="E76" s="45">
        <v>2</v>
      </c>
      <c r="F76" s="27">
        <v>2</v>
      </c>
      <c r="G76" s="27" t="s">
        <v>285</v>
      </c>
    </row>
    <row r="77" spans="1:7" x14ac:dyDescent="0.2">
      <c r="A77" s="48" t="s">
        <v>439</v>
      </c>
      <c r="B77" s="45" t="s">
        <v>303</v>
      </c>
      <c r="C77" s="45">
        <v>5330001715072</v>
      </c>
      <c r="D77" s="45" t="s">
        <v>89</v>
      </c>
      <c r="E77" s="46">
        <v>2</v>
      </c>
      <c r="F77" s="27">
        <f t="shared" ref="F77:F93" si="4">E77*1</f>
        <v>2</v>
      </c>
      <c r="G77" s="27" t="s">
        <v>131</v>
      </c>
    </row>
    <row r="78" spans="1:7" x14ac:dyDescent="0.2">
      <c r="A78" s="48" t="s">
        <v>440</v>
      </c>
      <c r="B78" s="45" t="s">
        <v>133</v>
      </c>
      <c r="C78" s="45">
        <v>5330005338134</v>
      </c>
      <c r="D78" s="45" t="s">
        <v>134</v>
      </c>
      <c r="E78" s="46">
        <v>7</v>
      </c>
      <c r="F78" s="27">
        <f t="shared" si="4"/>
        <v>7</v>
      </c>
      <c r="G78" s="27" t="s">
        <v>131</v>
      </c>
    </row>
    <row r="79" spans="1:7" x14ac:dyDescent="0.2">
      <c r="A79" s="48" t="s">
        <v>441</v>
      </c>
      <c r="B79" s="45" t="s">
        <v>129</v>
      </c>
      <c r="C79" s="45">
        <v>5330011319883</v>
      </c>
      <c r="D79" s="45" t="s">
        <v>130</v>
      </c>
      <c r="E79" s="46">
        <v>1</v>
      </c>
      <c r="F79" s="27">
        <f t="shared" si="4"/>
        <v>1</v>
      </c>
      <c r="G79" s="27" t="s">
        <v>131</v>
      </c>
    </row>
    <row r="80" spans="1:7" x14ac:dyDescent="0.2">
      <c r="A80" s="48" t="s">
        <v>442</v>
      </c>
      <c r="B80" s="45" t="s">
        <v>156</v>
      </c>
      <c r="C80" s="45">
        <v>5320005583786</v>
      </c>
      <c r="D80" s="45" t="s">
        <v>157</v>
      </c>
      <c r="E80" s="46">
        <v>1</v>
      </c>
      <c r="F80" s="27">
        <f t="shared" si="4"/>
        <v>1</v>
      </c>
      <c r="G80" s="27" t="s">
        <v>158</v>
      </c>
    </row>
    <row r="81" spans="1:7" x14ac:dyDescent="0.2">
      <c r="A81" s="48" t="s">
        <v>443</v>
      </c>
      <c r="B81" s="45" t="s">
        <v>322</v>
      </c>
      <c r="C81" s="45">
        <v>5320005592910</v>
      </c>
      <c r="D81" s="45" t="s">
        <v>157</v>
      </c>
      <c r="E81" s="46">
        <v>1</v>
      </c>
      <c r="F81" s="27">
        <f t="shared" si="4"/>
        <v>1</v>
      </c>
      <c r="G81" s="27" t="s">
        <v>323</v>
      </c>
    </row>
    <row r="82" spans="1:7" x14ac:dyDescent="0.2">
      <c r="A82" s="48" t="s">
        <v>444</v>
      </c>
      <c r="B82" s="45" t="s">
        <v>208</v>
      </c>
      <c r="C82" s="45">
        <v>5320005588029</v>
      </c>
      <c r="D82" s="45" t="s">
        <v>157</v>
      </c>
      <c r="E82" s="46">
        <v>1</v>
      </c>
      <c r="F82" s="27">
        <f t="shared" si="4"/>
        <v>1</v>
      </c>
      <c r="G82" s="27" t="s">
        <v>209</v>
      </c>
    </row>
    <row r="83" spans="1:7" x14ac:dyDescent="0.2">
      <c r="A83" s="48" t="s">
        <v>445</v>
      </c>
      <c r="B83" s="45" t="s">
        <v>179</v>
      </c>
      <c r="C83" s="45">
        <v>5320005583789</v>
      </c>
      <c r="D83" s="45" t="s">
        <v>157</v>
      </c>
      <c r="E83" s="46">
        <v>1</v>
      </c>
      <c r="F83" s="27">
        <f t="shared" si="4"/>
        <v>1</v>
      </c>
      <c r="G83" s="27" t="s">
        <v>180</v>
      </c>
    </row>
    <row r="84" spans="1:7" x14ac:dyDescent="0.2">
      <c r="A84" s="48" t="s">
        <v>446</v>
      </c>
      <c r="B84" s="45" t="s">
        <v>142</v>
      </c>
      <c r="C84" s="45">
        <v>5320005583086</v>
      </c>
      <c r="D84" s="45" t="s">
        <v>157</v>
      </c>
      <c r="E84" s="46">
        <v>2</v>
      </c>
      <c r="F84" s="27">
        <f t="shared" si="4"/>
        <v>2</v>
      </c>
      <c r="G84" s="27" t="s">
        <v>144</v>
      </c>
    </row>
    <row r="85" spans="1:7" x14ac:dyDescent="0.2">
      <c r="A85" s="48" t="s">
        <v>447</v>
      </c>
      <c r="B85" s="45" t="s">
        <v>244</v>
      </c>
      <c r="C85" s="45">
        <v>5320008646099</v>
      </c>
      <c r="D85" s="45" t="s">
        <v>245</v>
      </c>
      <c r="E85" s="46">
        <v>1</v>
      </c>
      <c r="F85" s="27">
        <f t="shared" si="4"/>
        <v>1</v>
      </c>
      <c r="G85" s="27" t="s">
        <v>246</v>
      </c>
    </row>
    <row r="86" spans="1:7" x14ac:dyDescent="0.2">
      <c r="A86" s="48" t="s">
        <v>448</v>
      </c>
      <c r="B86" s="45" t="s">
        <v>331</v>
      </c>
      <c r="C86" s="45">
        <v>5320011904719</v>
      </c>
      <c r="D86" s="45" t="s">
        <v>157</v>
      </c>
      <c r="E86" s="46">
        <v>1</v>
      </c>
      <c r="F86" s="27">
        <f t="shared" si="4"/>
        <v>1</v>
      </c>
      <c r="G86" s="27" t="s">
        <v>131</v>
      </c>
    </row>
    <row r="87" spans="1:7" x14ac:dyDescent="0.2">
      <c r="A87" s="48" t="s">
        <v>449</v>
      </c>
      <c r="B87" s="45" t="s">
        <v>147</v>
      </c>
      <c r="C87" s="45">
        <v>5315011767664</v>
      </c>
      <c r="D87" s="45" t="s">
        <v>466</v>
      </c>
      <c r="E87" s="46">
        <v>1</v>
      </c>
      <c r="F87" s="27">
        <f t="shared" si="4"/>
        <v>1</v>
      </c>
      <c r="G87" s="27" t="s">
        <v>149</v>
      </c>
    </row>
    <row r="88" spans="1:7" x14ac:dyDescent="0.2">
      <c r="A88" s="48" t="s">
        <v>450</v>
      </c>
      <c r="B88" s="45" t="s">
        <v>152</v>
      </c>
      <c r="C88" s="45">
        <v>5320005518001</v>
      </c>
      <c r="D88" s="45" t="s">
        <v>466</v>
      </c>
      <c r="E88" s="45">
        <v>4</v>
      </c>
      <c r="F88" s="27">
        <f t="shared" si="4"/>
        <v>4</v>
      </c>
      <c r="G88" s="27" t="s">
        <v>154</v>
      </c>
    </row>
    <row r="89" spans="1:7" x14ac:dyDescent="0.2">
      <c r="A89" s="48" t="s">
        <v>451</v>
      </c>
      <c r="B89" s="45" t="s">
        <v>325</v>
      </c>
      <c r="C89" s="45">
        <v>5320005518003</v>
      </c>
      <c r="D89" s="45" t="s">
        <v>138</v>
      </c>
      <c r="E89" s="46">
        <v>2</v>
      </c>
      <c r="F89" s="27">
        <f t="shared" si="4"/>
        <v>2</v>
      </c>
      <c r="G89" s="27" t="s">
        <v>326</v>
      </c>
    </row>
    <row r="90" spans="1:7" x14ac:dyDescent="0.2">
      <c r="A90" s="48" t="s">
        <v>452</v>
      </c>
      <c r="B90" s="45" t="s">
        <v>107</v>
      </c>
      <c r="C90" s="45">
        <v>1650011717708</v>
      </c>
      <c r="D90" s="45" t="s">
        <v>108</v>
      </c>
      <c r="E90" s="46">
        <v>20</v>
      </c>
      <c r="F90" s="27">
        <f t="shared" si="4"/>
        <v>20</v>
      </c>
      <c r="G90" s="27" t="s">
        <v>110</v>
      </c>
    </row>
    <row r="91" spans="1:7" x14ac:dyDescent="0.2">
      <c r="A91" s="48" t="s">
        <v>453</v>
      </c>
      <c r="B91" s="45" t="s">
        <v>310</v>
      </c>
      <c r="C91" s="45">
        <v>1650010263891</v>
      </c>
      <c r="D91" s="45" t="s">
        <v>311</v>
      </c>
      <c r="E91" s="46">
        <v>1</v>
      </c>
      <c r="F91" s="27">
        <f t="shared" si="4"/>
        <v>1</v>
      </c>
      <c r="G91" s="27" t="s">
        <v>312</v>
      </c>
    </row>
    <row r="92" spans="1:7" x14ac:dyDescent="0.2">
      <c r="A92" s="48" t="s">
        <v>454</v>
      </c>
      <c r="B92" s="45" t="s">
        <v>319</v>
      </c>
      <c r="C92" s="45">
        <v>5320006313430</v>
      </c>
      <c r="D92" s="45" t="s">
        <v>138</v>
      </c>
      <c r="E92" s="45">
        <v>4</v>
      </c>
      <c r="F92" s="27">
        <f t="shared" si="4"/>
        <v>4</v>
      </c>
      <c r="G92" s="27" t="s">
        <v>320</v>
      </c>
    </row>
    <row r="93" spans="1:7" x14ac:dyDescent="0.2">
      <c r="A93" s="48" t="s">
        <v>455</v>
      </c>
      <c r="B93" s="45" t="s">
        <v>248</v>
      </c>
      <c r="C93" s="45">
        <v>5320006313429</v>
      </c>
      <c r="D93" s="45" t="s">
        <v>138</v>
      </c>
      <c r="E93" s="46">
        <v>1</v>
      </c>
      <c r="F93" s="27">
        <f t="shared" si="4"/>
        <v>1</v>
      </c>
      <c r="G93" s="27" t="s">
        <v>249</v>
      </c>
    </row>
  </sheetData>
  <sortState ref="A2:H92">
    <sortCondition ref="A92"/>
  </sortState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sqref="A1:I10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"/>
      <c r="B1" s="1"/>
      <c r="C1" s="50" t="s">
        <v>3</v>
      </c>
      <c r="D1" s="37" t="s">
        <v>456</v>
      </c>
      <c r="E1" s="38"/>
      <c r="F1" s="38"/>
      <c r="G1" s="39" t="s">
        <v>4</v>
      </c>
      <c r="H1" s="39"/>
      <c r="I1" s="1" t="s">
        <v>469</v>
      </c>
    </row>
    <row r="2" spans="1:9" x14ac:dyDescent="0.2">
      <c r="A2" s="1"/>
      <c r="B2" s="1"/>
      <c r="C2" s="50" t="s">
        <v>6</v>
      </c>
      <c r="D2" s="54" t="s">
        <v>375</v>
      </c>
      <c r="E2" s="55"/>
      <c r="F2" s="38"/>
      <c r="G2" s="39" t="s">
        <v>7</v>
      </c>
      <c r="H2" s="39"/>
      <c r="I2" s="49">
        <v>42009</v>
      </c>
    </row>
    <row r="3" spans="1:9" x14ac:dyDescent="0.2">
      <c r="A3" s="1"/>
      <c r="B3" s="1"/>
      <c r="C3" s="50" t="s">
        <v>8</v>
      </c>
      <c r="D3" s="40" t="s">
        <v>21</v>
      </c>
      <c r="E3" s="1" t="s">
        <v>13</v>
      </c>
      <c r="F3" s="38"/>
      <c r="G3" s="38"/>
      <c r="H3" s="38"/>
      <c r="I3" s="38"/>
    </row>
    <row r="4" spans="1:9" x14ac:dyDescent="0.2">
      <c r="A4" s="1"/>
      <c r="B4" s="1"/>
      <c r="C4" s="50" t="s">
        <v>9</v>
      </c>
      <c r="D4" s="2" t="s">
        <v>22</v>
      </c>
      <c r="E4" s="50"/>
      <c r="F4" s="38"/>
      <c r="G4" s="38"/>
      <c r="H4" s="38"/>
      <c r="I4" s="38"/>
    </row>
    <row r="5" spans="1:9" x14ac:dyDescent="0.2">
      <c r="A5" s="1"/>
      <c r="B5" s="1" t="s">
        <v>17</v>
      </c>
      <c r="C5" s="50" t="s">
        <v>10</v>
      </c>
      <c r="D5" s="56" t="s">
        <v>470</v>
      </c>
      <c r="E5" s="57"/>
      <c r="F5" s="57"/>
      <c r="G5" s="38"/>
      <c r="H5" s="38"/>
      <c r="I5" s="38"/>
    </row>
    <row r="6" spans="1:9" x14ac:dyDescent="0.2">
      <c r="A6" s="1"/>
      <c r="B6" s="1" t="s">
        <v>23</v>
      </c>
      <c r="C6" s="50" t="s">
        <v>11</v>
      </c>
      <c r="D6" s="40">
        <v>240</v>
      </c>
      <c r="E6" s="1" t="s">
        <v>66</v>
      </c>
      <c r="F6" s="38"/>
      <c r="G6" s="38"/>
      <c r="H6" s="38"/>
      <c r="I6" s="38"/>
    </row>
    <row r="7" spans="1:9" x14ac:dyDescent="0.2">
      <c r="A7" s="1"/>
      <c r="B7" s="1"/>
      <c r="C7" s="50" t="s">
        <v>12</v>
      </c>
      <c r="D7" s="40">
        <v>20</v>
      </c>
      <c r="E7" s="1" t="s">
        <v>60</v>
      </c>
      <c r="F7" s="38"/>
      <c r="G7" s="38"/>
      <c r="H7" s="38"/>
      <c r="I7" s="38"/>
    </row>
    <row r="8" spans="1:9" x14ac:dyDescent="0.2">
      <c r="A8" s="9"/>
      <c r="B8" s="9"/>
      <c r="C8" s="13"/>
      <c r="D8" s="8"/>
      <c r="E8" s="14"/>
      <c r="F8" s="14"/>
      <c r="G8" s="14"/>
      <c r="H8" s="14"/>
      <c r="I8" s="14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2">
        <v>1</v>
      </c>
      <c r="B10" s="47" t="s">
        <v>80</v>
      </c>
      <c r="C10" s="23" t="s">
        <v>76</v>
      </c>
      <c r="D10" s="23">
        <v>5305006853013</v>
      </c>
      <c r="E10" s="23" t="s">
        <v>77</v>
      </c>
      <c r="F10" s="41">
        <v>8</v>
      </c>
      <c r="G10" s="23">
        <v>0</v>
      </c>
      <c r="H10" s="27">
        <f t="shared" ref="H10:H34" si="0">F10*1</f>
        <v>8</v>
      </c>
      <c r="I10" s="27" t="s">
        <v>79</v>
      </c>
    </row>
    <row r="11" spans="1:9" x14ac:dyDescent="0.2">
      <c r="A11" s="12">
        <v>2</v>
      </c>
      <c r="B11" s="47" t="s">
        <v>83</v>
      </c>
      <c r="C11" s="23" t="s">
        <v>82</v>
      </c>
      <c r="D11" s="23">
        <v>5331008337491</v>
      </c>
      <c r="E11" s="23" t="s">
        <v>25</v>
      </c>
      <c r="F11" s="41">
        <v>1</v>
      </c>
      <c r="G11" s="23">
        <v>0</v>
      </c>
      <c r="H11" s="27">
        <f t="shared" si="0"/>
        <v>1</v>
      </c>
      <c r="I11" s="27" t="s">
        <v>48</v>
      </c>
    </row>
    <row r="12" spans="1:9" x14ac:dyDescent="0.2">
      <c r="A12" s="12">
        <v>3</v>
      </c>
      <c r="B12" s="47" t="s">
        <v>97</v>
      </c>
      <c r="C12" s="23" t="s">
        <v>96</v>
      </c>
      <c r="D12" s="23">
        <v>5331005840265</v>
      </c>
      <c r="E12" s="23" t="s">
        <v>25</v>
      </c>
      <c r="F12" s="41">
        <v>8</v>
      </c>
      <c r="G12" s="23">
        <v>0</v>
      </c>
      <c r="H12" s="27">
        <f t="shared" si="0"/>
        <v>8</v>
      </c>
      <c r="I12" s="27" t="s">
        <v>49</v>
      </c>
    </row>
    <row r="13" spans="1:9" x14ac:dyDescent="0.2">
      <c r="A13" s="12">
        <v>4</v>
      </c>
      <c r="B13" s="47" t="s">
        <v>86</v>
      </c>
      <c r="C13" s="23" t="s">
        <v>85</v>
      </c>
      <c r="D13" s="23">
        <v>5331002920577</v>
      </c>
      <c r="E13" s="23" t="s">
        <v>25</v>
      </c>
      <c r="F13" s="41">
        <v>1</v>
      </c>
      <c r="G13" s="23">
        <v>0</v>
      </c>
      <c r="H13" s="27">
        <f t="shared" si="0"/>
        <v>1</v>
      </c>
      <c r="I13" s="27" t="s">
        <v>52</v>
      </c>
    </row>
    <row r="14" spans="1:9" x14ac:dyDescent="0.2">
      <c r="A14" s="12">
        <v>5</v>
      </c>
      <c r="B14" s="47" t="s">
        <v>113</v>
      </c>
      <c r="C14" s="23" t="s">
        <v>112</v>
      </c>
      <c r="D14" s="23">
        <v>5331006185361</v>
      </c>
      <c r="E14" s="23" t="s">
        <v>25</v>
      </c>
      <c r="F14" s="23">
        <v>2</v>
      </c>
      <c r="G14" s="23">
        <v>0</v>
      </c>
      <c r="H14" s="27">
        <f t="shared" si="0"/>
        <v>2</v>
      </c>
      <c r="I14" s="27" t="s">
        <v>55</v>
      </c>
    </row>
    <row r="15" spans="1:9" x14ac:dyDescent="0.2">
      <c r="A15" s="12">
        <v>6</v>
      </c>
      <c r="B15" s="47" t="s">
        <v>127</v>
      </c>
      <c r="C15" s="23" t="s">
        <v>124</v>
      </c>
      <c r="D15" s="23">
        <v>5331005421365</v>
      </c>
      <c r="E15" s="23" t="s">
        <v>25</v>
      </c>
      <c r="F15" s="41">
        <v>5</v>
      </c>
      <c r="G15" s="23">
        <v>0</v>
      </c>
      <c r="H15" s="27">
        <f t="shared" si="0"/>
        <v>5</v>
      </c>
      <c r="I15" s="27" t="s">
        <v>126</v>
      </c>
    </row>
    <row r="16" spans="1:9" x14ac:dyDescent="0.2">
      <c r="A16" s="12">
        <v>7</v>
      </c>
      <c r="B16" s="47" t="s">
        <v>122</v>
      </c>
      <c r="C16" s="23" t="s">
        <v>121</v>
      </c>
      <c r="D16" s="23">
        <v>5331005841840</v>
      </c>
      <c r="E16" s="23" t="s">
        <v>25</v>
      </c>
      <c r="F16" s="41">
        <v>1</v>
      </c>
      <c r="G16" s="23">
        <v>0</v>
      </c>
      <c r="H16" s="27">
        <f t="shared" si="0"/>
        <v>1</v>
      </c>
      <c r="I16" s="27" t="s">
        <v>47</v>
      </c>
    </row>
    <row r="17" spans="1:9" x14ac:dyDescent="0.2">
      <c r="A17" s="12">
        <v>8</v>
      </c>
      <c r="B17" s="48" t="s">
        <v>392</v>
      </c>
      <c r="C17" s="23" t="s">
        <v>373</v>
      </c>
      <c r="D17" s="23">
        <v>5331002920580</v>
      </c>
      <c r="E17" s="23" t="s">
        <v>25</v>
      </c>
      <c r="F17" s="41">
        <v>4</v>
      </c>
      <c r="G17" s="23">
        <v>0</v>
      </c>
      <c r="H17" s="27">
        <f t="shared" si="0"/>
        <v>4</v>
      </c>
      <c r="I17" s="27" t="s">
        <v>56</v>
      </c>
    </row>
    <row r="18" spans="1:9" x14ac:dyDescent="0.2">
      <c r="A18" s="12">
        <v>9</v>
      </c>
      <c r="B18" s="48" t="s">
        <v>385</v>
      </c>
      <c r="C18" s="23" t="s">
        <v>272</v>
      </c>
      <c r="D18" s="23">
        <v>5331006180801</v>
      </c>
      <c r="E18" s="23" t="s">
        <v>25</v>
      </c>
      <c r="F18" s="41">
        <v>1</v>
      </c>
      <c r="G18" s="23">
        <v>0</v>
      </c>
      <c r="H18" s="27">
        <f t="shared" si="0"/>
        <v>1</v>
      </c>
      <c r="I18" s="27" t="s">
        <v>53</v>
      </c>
    </row>
    <row r="19" spans="1:9" x14ac:dyDescent="0.2">
      <c r="A19" s="12">
        <v>10</v>
      </c>
      <c r="B19" s="48" t="s">
        <v>384</v>
      </c>
      <c r="C19" s="23" t="s">
        <v>267</v>
      </c>
      <c r="D19" s="23">
        <v>5331005799833</v>
      </c>
      <c r="E19" s="23" t="s">
        <v>25</v>
      </c>
      <c r="F19" s="41">
        <v>1</v>
      </c>
      <c r="G19" s="23">
        <v>0</v>
      </c>
      <c r="H19" s="27">
        <f t="shared" si="0"/>
        <v>1</v>
      </c>
      <c r="I19" s="27" t="s">
        <v>59</v>
      </c>
    </row>
    <row r="20" spans="1:9" x14ac:dyDescent="0.2">
      <c r="A20" s="12">
        <v>11</v>
      </c>
      <c r="B20" s="48" t="s">
        <v>388</v>
      </c>
      <c r="C20" s="23" t="s">
        <v>314</v>
      </c>
      <c r="D20" s="23">
        <v>5331002979990</v>
      </c>
      <c r="E20" s="23" t="s">
        <v>25</v>
      </c>
      <c r="F20" s="41">
        <v>2</v>
      </c>
      <c r="G20" s="23">
        <v>0</v>
      </c>
      <c r="H20" s="27">
        <f t="shared" si="0"/>
        <v>2</v>
      </c>
      <c r="I20" s="27" t="s">
        <v>40</v>
      </c>
    </row>
    <row r="21" spans="1:9" x14ac:dyDescent="0.2">
      <c r="A21" s="12">
        <v>12</v>
      </c>
      <c r="B21" s="48" t="s">
        <v>377</v>
      </c>
      <c r="C21" s="23" t="s">
        <v>199</v>
      </c>
      <c r="D21" s="23">
        <v>5310008071468</v>
      </c>
      <c r="E21" s="23" t="s">
        <v>45</v>
      </c>
      <c r="F21" s="41">
        <v>3</v>
      </c>
      <c r="G21" s="23">
        <v>0</v>
      </c>
      <c r="H21" s="27">
        <f t="shared" si="0"/>
        <v>3</v>
      </c>
      <c r="I21" s="27" t="s">
        <v>200</v>
      </c>
    </row>
    <row r="22" spans="1:9" x14ac:dyDescent="0.2">
      <c r="A22" s="12">
        <v>13</v>
      </c>
      <c r="B22" s="47" t="s">
        <v>94</v>
      </c>
      <c r="C22" s="23" t="s">
        <v>93</v>
      </c>
      <c r="D22" s="23">
        <v>5331001085691</v>
      </c>
      <c r="E22" s="23" t="s">
        <v>25</v>
      </c>
      <c r="F22" s="41">
        <v>1</v>
      </c>
      <c r="G22" s="23">
        <v>0</v>
      </c>
      <c r="H22" s="27">
        <f t="shared" si="0"/>
        <v>1</v>
      </c>
      <c r="I22" s="27" t="s">
        <v>42</v>
      </c>
    </row>
    <row r="23" spans="1:9" x14ac:dyDescent="0.2">
      <c r="A23" s="12">
        <v>14</v>
      </c>
      <c r="B23" s="48" t="s">
        <v>379</v>
      </c>
      <c r="C23" s="23" t="s">
        <v>222</v>
      </c>
      <c r="D23" s="23">
        <v>5331005793156</v>
      </c>
      <c r="E23" s="23" t="s">
        <v>25</v>
      </c>
      <c r="F23" s="41">
        <v>1</v>
      </c>
      <c r="G23" s="23">
        <v>0</v>
      </c>
      <c r="H23" s="27">
        <f t="shared" si="0"/>
        <v>1</v>
      </c>
      <c r="I23" s="27" t="s">
        <v>461</v>
      </c>
    </row>
    <row r="24" spans="1:9" x14ac:dyDescent="0.2">
      <c r="A24" s="12">
        <v>15</v>
      </c>
      <c r="B24" s="48" t="s">
        <v>380</v>
      </c>
      <c r="C24" s="23" t="s">
        <v>227</v>
      </c>
      <c r="D24" s="23">
        <v>5331007294992</v>
      </c>
      <c r="E24" s="23" t="s">
        <v>25</v>
      </c>
      <c r="F24" s="41">
        <v>2</v>
      </c>
      <c r="G24" s="23">
        <v>0</v>
      </c>
      <c r="H24" s="27">
        <f t="shared" si="0"/>
        <v>2</v>
      </c>
      <c r="I24" s="27" t="s">
        <v>50</v>
      </c>
    </row>
    <row r="25" spans="1:9" x14ac:dyDescent="0.2">
      <c r="A25" s="12">
        <v>16</v>
      </c>
      <c r="B25" s="48" t="s">
        <v>386</v>
      </c>
      <c r="C25" s="23" t="s">
        <v>301</v>
      </c>
      <c r="D25" s="23">
        <v>5331006410231</v>
      </c>
      <c r="E25" s="23" t="s">
        <v>25</v>
      </c>
      <c r="F25" s="41">
        <v>4</v>
      </c>
      <c r="G25" s="23">
        <v>0</v>
      </c>
      <c r="H25" s="27">
        <f t="shared" si="0"/>
        <v>4</v>
      </c>
      <c r="I25" s="27" t="s">
        <v>44</v>
      </c>
    </row>
    <row r="26" spans="1:9" x14ac:dyDescent="0.2">
      <c r="A26" s="12">
        <v>17</v>
      </c>
      <c r="B26" s="48" t="s">
        <v>376</v>
      </c>
      <c r="C26" s="23" t="s">
        <v>58</v>
      </c>
      <c r="D26" s="23">
        <v>5331005797925</v>
      </c>
      <c r="E26" s="23" t="s">
        <v>25</v>
      </c>
      <c r="F26" s="41">
        <v>3</v>
      </c>
      <c r="G26" s="23">
        <v>0</v>
      </c>
      <c r="H26" s="27">
        <f t="shared" si="0"/>
        <v>3</v>
      </c>
      <c r="I26" s="27" t="s">
        <v>41</v>
      </c>
    </row>
    <row r="27" spans="1:9" x14ac:dyDescent="0.2">
      <c r="A27" s="12">
        <v>18</v>
      </c>
      <c r="B27" s="48" t="s">
        <v>389</v>
      </c>
      <c r="C27" s="23" t="s">
        <v>328</v>
      </c>
      <c r="D27" s="23">
        <v>5310010164871</v>
      </c>
      <c r="E27" s="23" t="s">
        <v>36</v>
      </c>
      <c r="F27" s="41">
        <v>4</v>
      </c>
      <c r="G27" s="23">
        <v>0</v>
      </c>
      <c r="H27" s="27">
        <f t="shared" si="0"/>
        <v>4</v>
      </c>
      <c r="I27" s="27" t="s">
        <v>329</v>
      </c>
    </row>
    <row r="28" spans="1:9" x14ac:dyDescent="0.2">
      <c r="A28" s="12">
        <v>19</v>
      </c>
      <c r="B28" s="48" t="s">
        <v>378</v>
      </c>
      <c r="C28" s="23" t="s">
        <v>215</v>
      </c>
      <c r="D28" s="23">
        <v>5331006185902</v>
      </c>
      <c r="E28" s="23" t="s">
        <v>25</v>
      </c>
      <c r="F28" s="23">
        <v>3</v>
      </c>
      <c r="G28" s="23">
        <v>0</v>
      </c>
      <c r="H28" s="27">
        <f t="shared" si="0"/>
        <v>3</v>
      </c>
      <c r="I28" s="27" t="s">
        <v>216</v>
      </c>
    </row>
    <row r="29" spans="1:9" x14ac:dyDescent="0.2">
      <c r="A29" s="12">
        <v>20</v>
      </c>
      <c r="B29" s="48" t="s">
        <v>383</v>
      </c>
      <c r="C29" s="23" t="s">
        <v>254</v>
      </c>
      <c r="D29" s="23">
        <v>5310001670820</v>
      </c>
      <c r="E29" s="23" t="s">
        <v>36</v>
      </c>
      <c r="F29" s="41">
        <v>1</v>
      </c>
      <c r="G29" s="23">
        <v>0</v>
      </c>
      <c r="H29" s="27">
        <f t="shared" si="0"/>
        <v>1</v>
      </c>
      <c r="I29" s="27" t="s">
        <v>255</v>
      </c>
    </row>
    <row r="30" spans="1:9" x14ac:dyDescent="0.2">
      <c r="A30" s="12">
        <v>21</v>
      </c>
      <c r="B30" s="48" t="s">
        <v>387</v>
      </c>
      <c r="C30" s="23" t="s">
        <v>305</v>
      </c>
      <c r="D30" s="23">
        <v>5331005796861</v>
      </c>
      <c r="E30" s="23" t="s">
        <v>25</v>
      </c>
      <c r="F30" s="41">
        <v>2</v>
      </c>
      <c r="G30" s="23">
        <v>0</v>
      </c>
      <c r="H30" s="27">
        <f t="shared" si="0"/>
        <v>2</v>
      </c>
      <c r="I30" s="27" t="s">
        <v>131</v>
      </c>
    </row>
    <row r="31" spans="1:9" x14ac:dyDescent="0.2">
      <c r="A31" s="12">
        <v>22</v>
      </c>
      <c r="B31" s="47" t="s">
        <v>105</v>
      </c>
      <c r="C31" s="23" t="s">
        <v>103</v>
      </c>
      <c r="D31" s="23">
        <v>5331006910145</v>
      </c>
      <c r="E31" s="23" t="s">
        <v>25</v>
      </c>
      <c r="F31" s="41">
        <v>10</v>
      </c>
      <c r="G31" s="23">
        <v>0</v>
      </c>
      <c r="H31" s="27">
        <f t="shared" si="0"/>
        <v>10</v>
      </c>
      <c r="I31" s="27" t="s">
        <v>54</v>
      </c>
    </row>
    <row r="32" spans="1:9" x14ac:dyDescent="0.2">
      <c r="A32" s="12">
        <v>23</v>
      </c>
      <c r="B32" s="48" t="s">
        <v>391</v>
      </c>
      <c r="C32" s="23" t="s">
        <v>357</v>
      </c>
      <c r="D32" s="23">
        <v>5310008071476</v>
      </c>
      <c r="E32" s="23" t="s">
        <v>45</v>
      </c>
      <c r="F32" s="41">
        <v>3</v>
      </c>
      <c r="G32" s="23">
        <v>0</v>
      </c>
      <c r="H32" s="27">
        <f t="shared" si="0"/>
        <v>3</v>
      </c>
      <c r="I32" s="27" t="s">
        <v>358</v>
      </c>
    </row>
    <row r="33" spans="1:9" x14ac:dyDescent="0.2">
      <c r="A33" s="12">
        <v>24</v>
      </c>
      <c r="B33" s="48" t="s">
        <v>381</v>
      </c>
      <c r="C33" s="23" t="s">
        <v>236</v>
      </c>
      <c r="D33" s="23">
        <v>5315005841576</v>
      </c>
      <c r="E33" s="23" t="s">
        <v>237</v>
      </c>
      <c r="F33" s="41">
        <v>2</v>
      </c>
      <c r="G33" s="23">
        <v>0</v>
      </c>
      <c r="H33" s="27">
        <f t="shared" si="0"/>
        <v>2</v>
      </c>
      <c r="I33" s="27" t="s">
        <v>238</v>
      </c>
    </row>
    <row r="34" spans="1:9" x14ac:dyDescent="0.2">
      <c r="A34" s="12">
        <v>25</v>
      </c>
      <c r="B34" s="48" t="s">
        <v>390</v>
      </c>
      <c r="C34" s="23" t="s">
        <v>344</v>
      </c>
      <c r="D34" s="43">
        <v>5310009618394</v>
      </c>
      <c r="E34" s="23" t="s">
        <v>45</v>
      </c>
      <c r="F34" s="41">
        <v>2</v>
      </c>
      <c r="G34" s="23">
        <v>0</v>
      </c>
      <c r="H34" s="27">
        <f t="shared" si="0"/>
        <v>2</v>
      </c>
      <c r="I34" s="27" t="s">
        <v>345</v>
      </c>
    </row>
    <row r="35" spans="1:9" x14ac:dyDescent="0.2">
      <c r="A35" s="12">
        <v>26</v>
      </c>
      <c r="B35" s="48" t="s">
        <v>458</v>
      </c>
      <c r="C35" s="7" t="s">
        <v>457</v>
      </c>
      <c r="D35" s="27">
        <v>5310013988745</v>
      </c>
      <c r="E35" s="42" t="s">
        <v>36</v>
      </c>
      <c r="F35" s="23">
        <v>1</v>
      </c>
      <c r="G35" s="23">
        <v>0</v>
      </c>
      <c r="H35" s="27">
        <v>1</v>
      </c>
      <c r="I35" s="27" t="s">
        <v>288</v>
      </c>
    </row>
    <row r="36" spans="1:9" x14ac:dyDescent="0.2">
      <c r="A36" s="12">
        <v>27</v>
      </c>
      <c r="B36" s="47" t="s">
        <v>116</v>
      </c>
      <c r="C36" s="23" t="s">
        <v>115</v>
      </c>
      <c r="D36" s="44">
        <v>5331006843419</v>
      </c>
      <c r="E36" s="23" t="s">
        <v>25</v>
      </c>
      <c r="F36" s="41">
        <v>2</v>
      </c>
      <c r="G36" s="23">
        <v>0</v>
      </c>
      <c r="H36" s="27">
        <f t="shared" ref="H36:H82" si="1">F36*1</f>
        <v>2</v>
      </c>
      <c r="I36" s="27" t="s">
        <v>51</v>
      </c>
    </row>
    <row r="37" spans="1:9" x14ac:dyDescent="0.2">
      <c r="A37" s="12">
        <v>28</v>
      </c>
      <c r="B37" s="48" t="s">
        <v>382</v>
      </c>
      <c r="C37" s="23" t="s">
        <v>240</v>
      </c>
      <c r="D37" s="23">
        <v>6615004166370</v>
      </c>
      <c r="E37" s="23" t="s">
        <v>241</v>
      </c>
      <c r="F37" s="41">
        <v>1</v>
      </c>
      <c r="G37" s="23">
        <v>0</v>
      </c>
      <c r="H37" s="27">
        <f t="shared" si="1"/>
        <v>1</v>
      </c>
      <c r="I37" s="27" t="s">
        <v>242</v>
      </c>
    </row>
    <row r="38" spans="1:9" x14ac:dyDescent="0.2">
      <c r="A38" s="12">
        <v>29</v>
      </c>
      <c r="B38" s="47" t="s">
        <v>140</v>
      </c>
      <c r="C38" s="23" t="s">
        <v>137</v>
      </c>
      <c r="D38" s="23">
        <v>5320005518000</v>
      </c>
      <c r="E38" s="23" t="s">
        <v>138</v>
      </c>
      <c r="F38" s="23">
        <v>6</v>
      </c>
      <c r="G38" s="23">
        <v>0</v>
      </c>
      <c r="H38" s="27">
        <f t="shared" si="1"/>
        <v>6</v>
      </c>
      <c r="I38" s="27" t="s">
        <v>139</v>
      </c>
    </row>
    <row r="39" spans="1:9" x14ac:dyDescent="0.2">
      <c r="A39" s="51">
        <v>30</v>
      </c>
      <c r="B39" s="48" t="s">
        <v>473</v>
      </c>
      <c r="C39" s="45" t="s">
        <v>471</v>
      </c>
      <c r="D39" s="45">
        <v>5320005586334</v>
      </c>
      <c r="E39" s="45" t="s">
        <v>472</v>
      </c>
      <c r="F39" s="46">
        <v>1</v>
      </c>
      <c r="G39" s="45">
        <v>0</v>
      </c>
      <c r="H39" s="27">
        <f t="shared" si="1"/>
        <v>1</v>
      </c>
      <c r="I39" s="27" t="s">
        <v>312</v>
      </c>
    </row>
    <row r="40" spans="1:9" x14ac:dyDescent="0.2">
      <c r="A40" s="12">
        <v>31</v>
      </c>
      <c r="B40" s="48" t="s">
        <v>395</v>
      </c>
      <c r="C40" s="45" t="s">
        <v>225</v>
      </c>
      <c r="D40" s="45">
        <v>5330014994605</v>
      </c>
      <c r="E40" s="45" t="s">
        <v>89</v>
      </c>
      <c r="F40" s="45">
        <v>4</v>
      </c>
      <c r="G40" s="45">
        <v>0</v>
      </c>
      <c r="H40" s="27">
        <f t="shared" si="1"/>
        <v>4</v>
      </c>
      <c r="I40" s="27" t="s">
        <v>46</v>
      </c>
    </row>
    <row r="41" spans="1:9" x14ac:dyDescent="0.2">
      <c r="A41" s="12">
        <v>32</v>
      </c>
      <c r="B41" s="48" t="s">
        <v>396</v>
      </c>
      <c r="C41" s="45" t="s">
        <v>170</v>
      </c>
      <c r="D41" s="45">
        <v>5330010235408</v>
      </c>
      <c r="E41" s="45" t="s">
        <v>25</v>
      </c>
      <c r="F41" s="46">
        <v>1</v>
      </c>
      <c r="G41" s="45">
        <v>0</v>
      </c>
      <c r="H41" s="27">
        <f t="shared" si="1"/>
        <v>1</v>
      </c>
      <c r="I41" s="27" t="s">
        <v>171</v>
      </c>
    </row>
    <row r="42" spans="1:9" x14ac:dyDescent="0.2">
      <c r="A42" s="12">
        <v>33</v>
      </c>
      <c r="B42" s="48" t="s">
        <v>397</v>
      </c>
      <c r="C42" s="45" t="s">
        <v>196</v>
      </c>
      <c r="D42" s="45">
        <v>5330010239692</v>
      </c>
      <c r="E42" s="45" t="s">
        <v>25</v>
      </c>
      <c r="F42" s="46">
        <v>2</v>
      </c>
      <c r="G42" s="45">
        <v>0</v>
      </c>
      <c r="H42" s="27">
        <f t="shared" si="1"/>
        <v>2</v>
      </c>
      <c r="I42" s="27" t="s">
        <v>197</v>
      </c>
    </row>
    <row r="43" spans="1:9" x14ac:dyDescent="0.2">
      <c r="A43" s="12">
        <v>34</v>
      </c>
      <c r="B43" s="48" t="s">
        <v>398</v>
      </c>
      <c r="C43" s="46">
        <v>59138</v>
      </c>
      <c r="D43" s="45">
        <v>6615001234315</v>
      </c>
      <c r="E43" s="45" t="s">
        <v>230</v>
      </c>
      <c r="F43" s="46">
        <v>4</v>
      </c>
      <c r="G43" s="45">
        <v>0</v>
      </c>
      <c r="H43" s="27">
        <f t="shared" si="1"/>
        <v>4</v>
      </c>
      <c r="I43" s="27" t="s">
        <v>231</v>
      </c>
    </row>
    <row r="44" spans="1:9" x14ac:dyDescent="0.2">
      <c r="A44" s="12">
        <v>35</v>
      </c>
      <c r="B44" s="48" t="s">
        <v>399</v>
      </c>
      <c r="C44" s="45" t="s">
        <v>186</v>
      </c>
      <c r="D44" s="45">
        <v>5330010235409</v>
      </c>
      <c r="E44" s="45" t="s">
        <v>25</v>
      </c>
      <c r="F44" s="46">
        <v>2</v>
      </c>
      <c r="G44" s="45">
        <v>0</v>
      </c>
      <c r="H44" s="27">
        <f t="shared" si="1"/>
        <v>2</v>
      </c>
      <c r="I44" s="27" t="s">
        <v>187</v>
      </c>
    </row>
    <row r="45" spans="1:9" x14ac:dyDescent="0.2">
      <c r="A45" s="12">
        <v>36</v>
      </c>
      <c r="B45" s="48" t="s">
        <v>400</v>
      </c>
      <c r="C45" s="45" t="s">
        <v>176</v>
      </c>
      <c r="D45" s="45">
        <v>5331010235407</v>
      </c>
      <c r="E45" s="45" t="s">
        <v>25</v>
      </c>
      <c r="F45" s="46">
        <v>1</v>
      </c>
      <c r="G45" s="45">
        <v>0</v>
      </c>
      <c r="H45" s="27">
        <f t="shared" si="1"/>
        <v>1</v>
      </c>
      <c r="I45" s="27" t="s">
        <v>177</v>
      </c>
    </row>
    <row r="46" spans="1:9" x14ac:dyDescent="0.2">
      <c r="A46" s="12">
        <v>37</v>
      </c>
      <c r="B46" s="48" t="s">
        <v>401</v>
      </c>
      <c r="C46" s="45" t="s">
        <v>70</v>
      </c>
      <c r="D46" s="45">
        <v>5330011906508</v>
      </c>
      <c r="E46" s="45" t="s">
        <v>467</v>
      </c>
      <c r="F46" s="46">
        <v>4</v>
      </c>
      <c r="G46" s="45">
        <v>0</v>
      </c>
      <c r="H46" s="27">
        <f t="shared" si="1"/>
        <v>4</v>
      </c>
      <c r="I46" s="27" t="s">
        <v>73</v>
      </c>
    </row>
    <row r="47" spans="1:9" x14ac:dyDescent="0.2">
      <c r="A47" s="12">
        <v>38</v>
      </c>
      <c r="B47" s="48" t="s">
        <v>402</v>
      </c>
      <c r="C47" s="46">
        <v>68001</v>
      </c>
      <c r="D47" s="45">
        <v>1650010188325</v>
      </c>
      <c r="E47" s="45" t="s">
        <v>370</v>
      </c>
      <c r="F47" s="46">
        <v>1</v>
      </c>
      <c r="G47" s="45">
        <v>0</v>
      </c>
      <c r="H47" s="27">
        <f t="shared" si="1"/>
        <v>1</v>
      </c>
      <c r="I47" s="27" t="s">
        <v>371</v>
      </c>
    </row>
    <row r="48" spans="1:9" x14ac:dyDescent="0.2">
      <c r="A48" s="12">
        <v>39</v>
      </c>
      <c r="B48" s="48" t="s">
        <v>403</v>
      </c>
      <c r="C48" s="45" t="s">
        <v>173</v>
      </c>
      <c r="D48" s="45">
        <v>5330010229025</v>
      </c>
      <c r="E48" s="45" t="s">
        <v>167</v>
      </c>
      <c r="F48" s="46">
        <v>1</v>
      </c>
      <c r="G48" s="45">
        <v>0</v>
      </c>
      <c r="H48" s="27">
        <f t="shared" si="1"/>
        <v>1</v>
      </c>
      <c r="I48" s="27" t="s">
        <v>174</v>
      </c>
    </row>
    <row r="49" spans="1:9" x14ac:dyDescent="0.2">
      <c r="A49" s="12">
        <v>40</v>
      </c>
      <c r="B49" s="48" t="s">
        <v>404</v>
      </c>
      <c r="C49" s="45" t="s">
        <v>192</v>
      </c>
      <c r="D49" s="45">
        <v>5330010301834</v>
      </c>
      <c r="E49" s="45" t="s">
        <v>193</v>
      </c>
      <c r="F49" s="46">
        <v>2</v>
      </c>
      <c r="G49" s="45">
        <v>0</v>
      </c>
      <c r="H49" s="27">
        <f t="shared" si="1"/>
        <v>2</v>
      </c>
      <c r="I49" s="27" t="s">
        <v>194</v>
      </c>
    </row>
    <row r="50" spans="1:9" x14ac:dyDescent="0.2">
      <c r="A50" s="12">
        <v>41</v>
      </c>
      <c r="B50" s="48" t="s">
        <v>405</v>
      </c>
      <c r="C50" s="45" t="s">
        <v>166</v>
      </c>
      <c r="D50" s="45">
        <v>5330010229026</v>
      </c>
      <c r="E50" s="45" t="s">
        <v>167</v>
      </c>
      <c r="F50" s="46">
        <v>1</v>
      </c>
      <c r="G50" s="45">
        <v>0</v>
      </c>
      <c r="H50" s="27">
        <f t="shared" si="1"/>
        <v>1</v>
      </c>
      <c r="I50" s="27" t="s">
        <v>168</v>
      </c>
    </row>
    <row r="51" spans="1:9" x14ac:dyDescent="0.2">
      <c r="A51" s="12">
        <v>42</v>
      </c>
      <c r="B51" s="48" t="s">
        <v>406</v>
      </c>
      <c r="C51" s="45" t="s">
        <v>189</v>
      </c>
      <c r="D51" s="45">
        <v>5330010254881</v>
      </c>
      <c r="E51" s="45" t="s">
        <v>167</v>
      </c>
      <c r="F51" s="46">
        <v>2</v>
      </c>
      <c r="G51" s="45">
        <v>0</v>
      </c>
      <c r="H51" s="27">
        <f t="shared" si="1"/>
        <v>2</v>
      </c>
      <c r="I51" s="27" t="s">
        <v>462</v>
      </c>
    </row>
    <row r="52" spans="1:9" x14ac:dyDescent="0.2">
      <c r="A52" s="12">
        <v>43</v>
      </c>
      <c r="B52" s="48" t="s">
        <v>407</v>
      </c>
      <c r="C52" s="45" t="s">
        <v>338</v>
      </c>
      <c r="D52" s="45">
        <v>5320008299988</v>
      </c>
      <c r="E52" s="45" t="s">
        <v>245</v>
      </c>
      <c r="F52" s="46">
        <v>2</v>
      </c>
      <c r="G52" s="45">
        <v>0</v>
      </c>
      <c r="H52" s="27">
        <f t="shared" si="1"/>
        <v>2</v>
      </c>
      <c r="I52" s="27" t="s">
        <v>339</v>
      </c>
    </row>
    <row r="53" spans="1:9" x14ac:dyDescent="0.2">
      <c r="A53" s="12">
        <v>44</v>
      </c>
      <c r="B53" s="48" t="s">
        <v>408</v>
      </c>
      <c r="C53" s="45" t="s">
        <v>334</v>
      </c>
      <c r="D53" s="45">
        <v>5320011716606</v>
      </c>
      <c r="E53" s="45" t="s">
        <v>335</v>
      </c>
      <c r="F53" s="46">
        <v>2</v>
      </c>
      <c r="G53" s="45">
        <v>0</v>
      </c>
      <c r="H53" s="27">
        <f t="shared" si="1"/>
        <v>2</v>
      </c>
      <c r="I53" s="27" t="s">
        <v>336</v>
      </c>
    </row>
    <row r="54" spans="1:9" x14ac:dyDescent="0.2">
      <c r="A54" s="12">
        <v>45</v>
      </c>
      <c r="B54" s="48" t="s">
        <v>409</v>
      </c>
      <c r="C54" s="45" t="s">
        <v>163</v>
      </c>
      <c r="D54" s="45">
        <v>5306011670472</v>
      </c>
      <c r="E54" s="45" t="s">
        <v>39</v>
      </c>
      <c r="F54" s="46">
        <v>1</v>
      </c>
      <c r="G54" s="45">
        <v>0</v>
      </c>
      <c r="H54" s="27">
        <f t="shared" si="1"/>
        <v>1</v>
      </c>
      <c r="I54" s="27" t="s">
        <v>164</v>
      </c>
    </row>
    <row r="55" spans="1:9" x14ac:dyDescent="0.2">
      <c r="A55" s="12">
        <v>46</v>
      </c>
      <c r="B55" s="48" t="s">
        <v>410</v>
      </c>
      <c r="C55" s="45" t="s">
        <v>251</v>
      </c>
      <c r="D55" s="45">
        <v>5306009436646</v>
      </c>
      <c r="E55" s="45" t="s">
        <v>39</v>
      </c>
      <c r="F55" s="46">
        <v>1</v>
      </c>
      <c r="G55" s="45">
        <v>0</v>
      </c>
      <c r="H55" s="27">
        <f t="shared" si="1"/>
        <v>1</v>
      </c>
      <c r="I55" s="27" t="s">
        <v>252</v>
      </c>
    </row>
    <row r="56" spans="1:9" x14ac:dyDescent="0.2">
      <c r="A56" s="12">
        <v>47</v>
      </c>
      <c r="B56" s="48" t="s">
        <v>411</v>
      </c>
      <c r="C56" s="45" t="s">
        <v>202</v>
      </c>
      <c r="D56" s="45">
        <v>5306010549235</v>
      </c>
      <c r="E56" s="45" t="s">
        <v>39</v>
      </c>
      <c r="F56" s="46">
        <v>2</v>
      </c>
      <c r="G56" s="45">
        <v>0</v>
      </c>
      <c r="H56" s="27">
        <f t="shared" si="1"/>
        <v>2</v>
      </c>
      <c r="I56" s="27" t="s">
        <v>203</v>
      </c>
    </row>
    <row r="57" spans="1:9" x14ac:dyDescent="0.2">
      <c r="A57" s="12">
        <v>48</v>
      </c>
      <c r="B57" s="48" t="s">
        <v>412</v>
      </c>
      <c r="C57" s="45" t="s">
        <v>360</v>
      </c>
      <c r="D57" s="45">
        <v>5306011006944</v>
      </c>
      <c r="E57" s="45" t="s">
        <v>39</v>
      </c>
      <c r="F57" s="46">
        <v>2</v>
      </c>
      <c r="G57" s="45">
        <v>0</v>
      </c>
      <c r="H57" s="27">
        <f t="shared" si="1"/>
        <v>2</v>
      </c>
      <c r="I57" s="27" t="s">
        <v>361</v>
      </c>
    </row>
    <row r="58" spans="1:9" x14ac:dyDescent="0.2">
      <c r="A58" s="12">
        <v>49</v>
      </c>
      <c r="B58" s="48" t="s">
        <v>413</v>
      </c>
      <c r="C58" s="45" t="s">
        <v>316</v>
      </c>
      <c r="D58" s="45">
        <v>5330010442340</v>
      </c>
      <c r="E58" s="45" t="s">
        <v>89</v>
      </c>
      <c r="F58" s="46">
        <v>2</v>
      </c>
      <c r="G58" s="45">
        <v>0</v>
      </c>
      <c r="H58" s="27">
        <f t="shared" si="1"/>
        <v>2</v>
      </c>
      <c r="I58" s="27" t="s">
        <v>317</v>
      </c>
    </row>
    <row r="59" spans="1:9" x14ac:dyDescent="0.2">
      <c r="A59" s="12">
        <v>50</v>
      </c>
      <c r="B59" s="48" t="s">
        <v>414</v>
      </c>
      <c r="C59" s="45" t="s">
        <v>183</v>
      </c>
      <c r="D59" s="45">
        <v>5330014164618</v>
      </c>
      <c r="E59" s="45" t="s">
        <v>89</v>
      </c>
      <c r="F59" s="46">
        <v>4</v>
      </c>
      <c r="G59" s="45">
        <v>0</v>
      </c>
      <c r="H59" s="27">
        <f t="shared" si="1"/>
        <v>4</v>
      </c>
      <c r="I59" s="27" t="s">
        <v>184</v>
      </c>
    </row>
    <row r="60" spans="1:9" x14ac:dyDescent="0.2">
      <c r="A60" s="12">
        <v>51</v>
      </c>
      <c r="B60" s="48" t="s">
        <v>415</v>
      </c>
      <c r="C60" s="45" t="s">
        <v>88</v>
      </c>
      <c r="D60" s="45">
        <v>5330011739557</v>
      </c>
      <c r="E60" s="45" t="s">
        <v>89</v>
      </c>
      <c r="F60" s="46">
        <v>2</v>
      </c>
      <c r="G60" s="45">
        <v>0</v>
      </c>
      <c r="H60" s="27">
        <f t="shared" si="1"/>
        <v>2</v>
      </c>
      <c r="I60" s="27" t="s">
        <v>90</v>
      </c>
    </row>
    <row r="61" spans="1:9" x14ac:dyDescent="0.2">
      <c r="A61" s="12">
        <v>52</v>
      </c>
      <c r="B61" s="48" t="s">
        <v>416</v>
      </c>
      <c r="C61" s="45" t="s">
        <v>257</v>
      </c>
      <c r="D61" s="45">
        <v>5330011774207</v>
      </c>
      <c r="E61" s="45" t="s">
        <v>89</v>
      </c>
      <c r="F61" s="46">
        <v>8</v>
      </c>
      <c r="G61" s="45">
        <v>0</v>
      </c>
      <c r="H61" s="27">
        <f t="shared" si="1"/>
        <v>8</v>
      </c>
      <c r="I61" s="27" t="s">
        <v>258</v>
      </c>
    </row>
    <row r="62" spans="1:9" x14ac:dyDescent="0.2">
      <c r="A62" s="12">
        <v>53</v>
      </c>
      <c r="B62" s="48" t="s">
        <v>417</v>
      </c>
      <c r="C62" s="45" t="s">
        <v>290</v>
      </c>
      <c r="D62" s="45">
        <v>5306011129180</v>
      </c>
      <c r="E62" s="45" t="s">
        <v>291</v>
      </c>
      <c r="F62" s="46">
        <v>1</v>
      </c>
      <c r="G62" s="45">
        <v>0</v>
      </c>
      <c r="H62" s="27">
        <f t="shared" si="1"/>
        <v>1</v>
      </c>
      <c r="I62" s="27" t="s">
        <v>292</v>
      </c>
    </row>
    <row r="63" spans="1:9" x14ac:dyDescent="0.2">
      <c r="A63" s="12">
        <v>54</v>
      </c>
      <c r="B63" s="48" t="s">
        <v>418</v>
      </c>
      <c r="C63" s="45" t="s">
        <v>264</v>
      </c>
      <c r="D63" s="45">
        <v>5306011718087</v>
      </c>
      <c r="E63" s="45" t="s">
        <v>39</v>
      </c>
      <c r="F63" s="46">
        <v>2</v>
      </c>
      <c r="G63" s="45">
        <v>0</v>
      </c>
      <c r="H63" s="27">
        <f t="shared" si="1"/>
        <v>2</v>
      </c>
      <c r="I63" s="27" t="s">
        <v>265</v>
      </c>
    </row>
    <row r="64" spans="1:9" x14ac:dyDescent="0.2">
      <c r="A64" s="12">
        <v>55</v>
      </c>
      <c r="B64" s="48" t="s">
        <v>419</v>
      </c>
      <c r="C64" s="45" t="s">
        <v>260</v>
      </c>
      <c r="D64" s="45">
        <v>5305000577183</v>
      </c>
      <c r="E64" s="45" t="s">
        <v>463</v>
      </c>
      <c r="F64" s="46">
        <v>2</v>
      </c>
      <c r="G64" s="45">
        <v>0</v>
      </c>
      <c r="H64" s="27">
        <f t="shared" si="1"/>
        <v>2</v>
      </c>
      <c r="I64" s="27" t="s">
        <v>262</v>
      </c>
    </row>
    <row r="65" spans="1:9" x14ac:dyDescent="0.2">
      <c r="A65" s="12">
        <v>56</v>
      </c>
      <c r="B65" s="48" t="s">
        <v>420</v>
      </c>
      <c r="C65" s="46">
        <v>60039</v>
      </c>
      <c r="D65" s="45">
        <v>1650010185048</v>
      </c>
      <c r="E65" s="45" t="s">
        <v>43</v>
      </c>
      <c r="F65" s="46">
        <v>2</v>
      </c>
      <c r="G65" s="45">
        <v>0</v>
      </c>
      <c r="H65" s="27">
        <f t="shared" si="1"/>
        <v>2</v>
      </c>
      <c r="I65" s="27" t="s">
        <v>367</v>
      </c>
    </row>
    <row r="66" spans="1:9" x14ac:dyDescent="0.2">
      <c r="A66" s="12">
        <v>57</v>
      </c>
      <c r="B66" s="48" t="s">
        <v>421</v>
      </c>
      <c r="C66" s="45" t="s">
        <v>99</v>
      </c>
      <c r="D66" s="45">
        <v>5330011785022</v>
      </c>
      <c r="E66" s="45" t="s">
        <v>89</v>
      </c>
      <c r="F66" s="46">
        <v>12</v>
      </c>
      <c r="G66" s="45">
        <v>0</v>
      </c>
      <c r="H66" s="27">
        <f t="shared" si="1"/>
        <v>12</v>
      </c>
      <c r="I66" s="27" t="s">
        <v>101</v>
      </c>
    </row>
    <row r="67" spans="1:9" x14ac:dyDescent="0.2">
      <c r="A67" s="12">
        <v>58</v>
      </c>
      <c r="B67" s="48" t="s">
        <v>422</v>
      </c>
      <c r="C67" s="45" t="s">
        <v>118</v>
      </c>
      <c r="D67" s="45">
        <v>1650011726175</v>
      </c>
      <c r="E67" s="45" t="s">
        <v>108</v>
      </c>
      <c r="F67" s="46">
        <v>2</v>
      </c>
      <c r="G67" s="45">
        <v>0</v>
      </c>
      <c r="H67" s="27">
        <f t="shared" si="1"/>
        <v>2</v>
      </c>
      <c r="I67" s="27" t="s">
        <v>119</v>
      </c>
    </row>
    <row r="68" spans="1:9" x14ac:dyDescent="0.2">
      <c r="A68" s="12">
        <v>59</v>
      </c>
      <c r="B68" s="48" t="s">
        <v>423</v>
      </c>
      <c r="C68" s="45" t="s">
        <v>307</v>
      </c>
      <c r="D68" s="45">
        <v>5330010191085</v>
      </c>
      <c r="E68" s="45" t="s">
        <v>89</v>
      </c>
      <c r="F68" s="46">
        <v>2</v>
      </c>
      <c r="G68" s="45">
        <v>0</v>
      </c>
      <c r="H68" s="27">
        <f t="shared" si="1"/>
        <v>2</v>
      </c>
      <c r="I68" s="27" t="s">
        <v>308</v>
      </c>
    </row>
    <row r="69" spans="1:9" x14ac:dyDescent="0.2">
      <c r="A69" s="12">
        <v>60</v>
      </c>
      <c r="B69" s="48" t="s">
        <v>424</v>
      </c>
      <c r="C69" s="45" t="s">
        <v>363</v>
      </c>
      <c r="D69" s="45">
        <v>5310014824984</v>
      </c>
      <c r="E69" s="45" t="s">
        <v>36</v>
      </c>
      <c r="F69" s="46">
        <v>1</v>
      </c>
      <c r="G69" s="45">
        <v>0</v>
      </c>
      <c r="H69" s="27">
        <f t="shared" si="1"/>
        <v>1</v>
      </c>
      <c r="I69" s="27" t="s">
        <v>364</v>
      </c>
    </row>
    <row r="70" spans="1:9" x14ac:dyDescent="0.2">
      <c r="A70" s="12">
        <v>61</v>
      </c>
      <c r="B70" s="48" t="s">
        <v>425</v>
      </c>
      <c r="C70" s="45" t="s">
        <v>347</v>
      </c>
      <c r="D70" s="45">
        <v>5310001872395</v>
      </c>
      <c r="E70" s="45" t="s">
        <v>36</v>
      </c>
      <c r="F70" s="45">
        <v>6</v>
      </c>
      <c r="G70" s="45">
        <v>0</v>
      </c>
      <c r="H70" s="27">
        <f t="shared" si="1"/>
        <v>6</v>
      </c>
      <c r="I70" s="27" t="s">
        <v>348</v>
      </c>
    </row>
    <row r="71" spans="1:9" x14ac:dyDescent="0.2">
      <c r="A71" s="12">
        <v>62</v>
      </c>
      <c r="B71" s="48" t="s">
        <v>426</v>
      </c>
      <c r="C71" s="45" t="s">
        <v>350</v>
      </c>
      <c r="D71" s="45">
        <v>3120005260478</v>
      </c>
      <c r="E71" s="45" t="s">
        <v>43</v>
      </c>
      <c r="F71" s="46">
        <v>2</v>
      </c>
      <c r="G71" s="45">
        <v>0</v>
      </c>
      <c r="H71" s="27">
        <f t="shared" si="1"/>
        <v>2</v>
      </c>
      <c r="I71" s="27" t="s">
        <v>351</v>
      </c>
    </row>
    <row r="72" spans="1:9" x14ac:dyDescent="0.2">
      <c r="A72" s="12">
        <v>63</v>
      </c>
      <c r="B72" s="48" t="s">
        <v>427</v>
      </c>
      <c r="C72" s="45" t="s">
        <v>353</v>
      </c>
      <c r="D72" s="45">
        <v>3120004033163</v>
      </c>
      <c r="E72" s="45" t="s">
        <v>354</v>
      </c>
      <c r="F72" s="46">
        <v>2</v>
      </c>
      <c r="G72" s="45">
        <v>0</v>
      </c>
      <c r="H72" s="27">
        <f t="shared" si="1"/>
        <v>2</v>
      </c>
      <c r="I72" s="27" t="s">
        <v>355</v>
      </c>
    </row>
    <row r="73" spans="1:9" x14ac:dyDescent="0.2">
      <c r="A73" s="12">
        <v>64</v>
      </c>
      <c r="B73" s="48" t="s">
        <v>428</v>
      </c>
      <c r="C73" s="45" t="s">
        <v>297</v>
      </c>
      <c r="D73" s="45">
        <v>5330010191087</v>
      </c>
      <c r="E73" s="45" t="s">
        <v>298</v>
      </c>
      <c r="F73" s="46">
        <v>2</v>
      </c>
      <c r="G73" s="45">
        <v>0</v>
      </c>
      <c r="H73" s="27">
        <f t="shared" si="1"/>
        <v>2</v>
      </c>
      <c r="I73" s="27" t="s">
        <v>299</v>
      </c>
    </row>
    <row r="74" spans="1:9" x14ac:dyDescent="0.2">
      <c r="A74" s="12">
        <v>65</v>
      </c>
      <c r="B74" s="48" t="s">
        <v>429</v>
      </c>
      <c r="C74" s="45" t="s">
        <v>281</v>
      </c>
      <c r="D74" s="45">
        <v>5330011954908</v>
      </c>
      <c r="E74" s="45" t="s">
        <v>275</v>
      </c>
      <c r="F74" s="46">
        <v>1</v>
      </c>
      <c r="G74" s="45">
        <v>0</v>
      </c>
      <c r="H74" s="27">
        <f t="shared" si="1"/>
        <v>1</v>
      </c>
      <c r="I74" s="27" t="s">
        <v>282</v>
      </c>
    </row>
    <row r="75" spans="1:9" x14ac:dyDescent="0.2">
      <c r="A75" s="12">
        <v>66</v>
      </c>
      <c r="B75" s="48" t="s">
        <v>430</v>
      </c>
      <c r="C75" s="45" t="s">
        <v>218</v>
      </c>
      <c r="D75" s="45">
        <v>5330011759299</v>
      </c>
      <c r="E75" s="45" t="s">
        <v>219</v>
      </c>
      <c r="F75" s="46">
        <v>1</v>
      </c>
      <c r="G75" s="45">
        <v>0</v>
      </c>
      <c r="H75" s="27">
        <f t="shared" si="1"/>
        <v>1</v>
      </c>
      <c r="I75" s="27" t="s">
        <v>220</v>
      </c>
    </row>
    <row r="76" spans="1:9" x14ac:dyDescent="0.2">
      <c r="A76" s="12">
        <v>67</v>
      </c>
      <c r="B76" s="48" t="s">
        <v>431</v>
      </c>
      <c r="C76" s="45" t="s">
        <v>211</v>
      </c>
      <c r="D76" s="45">
        <v>1650011887071</v>
      </c>
      <c r="E76" s="45" t="s">
        <v>212</v>
      </c>
      <c r="F76" s="46">
        <v>1</v>
      </c>
      <c r="G76" s="45">
        <v>0</v>
      </c>
      <c r="H76" s="27">
        <f t="shared" si="1"/>
        <v>1</v>
      </c>
      <c r="I76" s="27" t="s">
        <v>213</v>
      </c>
    </row>
    <row r="77" spans="1:9" x14ac:dyDescent="0.2">
      <c r="A77" s="12">
        <v>68</v>
      </c>
      <c r="B77" s="48" t="s">
        <v>432</v>
      </c>
      <c r="C77" s="46">
        <v>68093</v>
      </c>
      <c r="D77" s="45">
        <v>1650010182422</v>
      </c>
      <c r="E77" s="45" t="s">
        <v>36</v>
      </c>
      <c r="F77" s="46">
        <v>2</v>
      </c>
      <c r="G77" s="45">
        <v>0</v>
      </c>
      <c r="H77" s="27">
        <f t="shared" si="1"/>
        <v>2</v>
      </c>
      <c r="I77" s="27" t="s">
        <v>342</v>
      </c>
    </row>
    <row r="78" spans="1:9" x14ac:dyDescent="0.2">
      <c r="A78" s="12">
        <v>69</v>
      </c>
      <c r="B78" s="48" t="s">
        <v>433</v>
      </c>
      <c r="C78" s="45" t="s">
        <v>233</v>
      </c>
      <c r="D78" s="45">
        <v>5310008810943</v>
      </c>
      <c r="E78" s="45" t="s">
        <v>45</v>
      </c>
      <c r="F78" s="46">
        <v>2</v>
      </c>
      <c r="G78" s="45">
        <v>0</v>
      </c>
      <c r="H78" s="27">
        <f t="shared" si="1"/>
        <v>2</v>
      </c>
      <c r="I78" s="27" t="s">
        <v>234</v>
      </c>
    </row>
    <row r="79" spans="1:9" x14ac:dyDescent="0.2">
      <c r="A79" s="12">
        <v>70</v>
      </c>
      <c r="B79" s="48" t="s">
        <v>434</v>
      </c>
      <c r="C79" s="45" t="s">
        <v>274</v>
      </c>
      <c r="D79" s="45">
        <v>5330011757625</v>
      </c>
      <c r="E79" s="45" t="s">
        <v>275</v>
      </c>
      <c r="F79" s="46">
        <v>1</v>
      </c>
      <c r="G79" s="45">
        <v>0</v>
      </c>
      <c r="H79" s="27">
        <f t="shared" si="1"/>
        <v>1</v>
      </c>
      <c r="I79" s="27" t="s">
        <v>276</v>
      </c>
    </row>
    <row r="80" spans="1:9" x14ac:dyDescent="0.2">
      <c r="A80" s="12">
        <v>71</v>
      </c>
      <c r="B80" s="48" t="s">
        <v>435</v>
      </c>
      <c r="C80" s="45" t="s">
        <v>278</v>
      </c>
      <c r="D80" s="45">
        <v>5330014492372</v>
      </c>
      <c r="E80" s="45" t="s">
        <v>275</v>
      </c>
      <c r="F80" s="46">
        <v>1</v>
      </c>
      <c r="G80" s="45">
        <v>0</v>
      </c>
      <c r="H80" s="27">
        <f t="shared" si="1"/>
        <v>1</v>
      </c>
      <c r="I80" s="27" t="s">
        <v>279</v>
      </c>
    </row>
    <row r="81" spans="1:9" x14ac:dyDescent="0.2">
      <c r="A81" s="12">
        <v>72</v>
      </c>
      <c r="B81" s="48" t="s">
        <v>436</v>
      </c>
      <c r="C81" s="45" t="s">
        <v>268</v>
      </c>
      <c r="D81" s="45">
        <v>5330012706761</v>
      </c>
      <c r="E81" s="45" t="s">
        <v>269</v>
      </c>
      <c r="F81" s="46">
        <v>1</v>
      </c>
      <c r="G81" s="45">
        <v>0</v>
      </c>
      <c r="H81" s="27">
        <f t="shared" si="1"/>
        <v>1</v>
      </c>
      <c r="I81" s="27" t="s">
        <v>270</v>
      </c>
    </row>
    <row r="82" spans="1:9" x14ac:dyDescent="0.2">
      <c r="A82" s="12">
        <v>73</v>
      </c>
      <c r="B82" s="48" t="s">
        <v>437</v>
      </c>
      <c r="C82" s="45" t="s">
        <v>294</v>
      </c>
      <c r="D82" s="45">
        <v>5330011710475</v>
      </c>
      <c r="E82" s="45" t="s">
        <v>269</v>
      </c>
      <c r="F82" s="46">
        <v>2</v>
      </c>
      <c r="G82" s="45">
        <v>0</v>
      </c>
      <c r="H82" s="27">
        <f t="shared" si="1"/>
        <v>2</v>
      </c>
      <c r="I82" s="27" t="s">
        <v>295</v>
      </c>
    </row>
    <row r="83" spans="1:9" x14ac:dyDescent="0.2">
      <c r="A83" s="12">
        <v>74</v>
      </c>
      <c r="B83" s="48" t="s">
        <v>438</v>
      </c>
      <c r="C83" s="45" t="s">
        <v>284</v>
      </c>
      <c r="D83" s="45">
        <v>5310008071475</v>
      </c>
      <c r="E83" s="45" t="s">
        <v>45</v>
      </c>
      <c r="F83" s="45">
        <v>2</v>
      </c>
      <c r="G83" s="45">
        <v>0</v>
      </c>
      <c r="H83" s="27">
        <v>2</v>
      </c>
      <c r="I83" s="27" t="s">
        <v>285</v>
      </c>
    </row>
    <row r="84" spans="1:9" x14ac:dyDescent="0.2">
      <c r="A84" s="12">
        <v>75</v>
      </c>
      <c r="B84" s="48" t="s">
        <v>439</v>
      </c>
      <c r="C84" s="45" t="s">
        <v>303</v>
      </c>
      <c r="D84" s="45">
        <v>5330001715072</v>
      </c>
      <c r="E84" s="45" t="s">
        <v>89</v>
      </c>
      <c r="F84" s="46">
        <v>2</v>
      </c>
      <c r="G84" s="45">
        <v>0</v>
      </c>
      <c r="H84" s="27">
        <f t="shared" ref="H84:H100" si="2">F84*1</f>
        <v>2</v>
      </c>
      <c r="I84" s="27" t="s">
        <v>131</v>
      </c>
    </row>
    <row r="85" spans="1:9" x14ac:dyDescent="0.2">
      <c r="A85" s="12">
        <v>76</v>
      </c>
      <c r="B85" s="48" t="s">
        <v>440</v>
      </c>
      <c r="C85" s="45" t="s">
        <v>133</v>
      </c>
      <c r="D85" s="45">
        <v>5330005338134</v>
      </c>
      <c r="E85" s="45" t="s">
        <v>134</v>
      </c>
      <c r="F85" s="46">
        <v>7</v>
      </c>
      <c r="G85" s="45">
        <v>0</v>
      </c>
      <c r="H85" s="27">
        <f t="shared" si="2"/>
        <v>7</v>
      </c>
      <c r="I85" s="27" t="s">
        <v>131</v>
      </c>
    </row>
    <row r="86" spans="1:9" x14ac:dyDescent="0.2">
      <c r="A86" s="12">
        <v>77</v>
      </c>
      <c r="B86" s="48" t="s">
        <v>441</v>
      </c>
      <c r="C86" s="45" t="s">
        <v>129</v>
      </c>
      <c r="D86" s="45">
        <v>5330011319883</v>
      </c>
      <c r="E86" s="45" t="s">
        <v>130</v>
      </c>
      <c r="F86" s="46">
        <v>1</v>
      </c>
      <c r="G86" s="45">
        <v>0</v>
      </c>
      <c r="H86" s="27">
        <f t="shared" si="2"/>
        <v>1</v>
      </c>
      <c r="I86" s="27" t="s">
        <v>131</v>
      </c>
    </row>
    <row r="87" spans="1:9" x14ac:dyDescent="0.2">
      <c r="A87" s="12">
        <v>78</v>
      </c>
      <c r="B87" s="48" t="s">
        <v>442</v>
      </c>
      <c r="C87" s="45" t="s">
        <v>156</v>
      </c>
      <c r="D87" s="45">
        <v>5320005583786</v>
      </c>
      <c r="E87" s="45" t="s">
        <v>157</v>
      </c>
      <c r="F87" s="46">
        <v>1</v>
      </c>
      <c r="G87" s="45">
        <v>0</v>
      </c>
      <c r="H87" s="27">
        <f t="shared" si="2"/>
        <v>1</v>
      </c>
      <c r="I87" s="27" t="s">
        <v>158</v>
      </c>
    </row>
    <row r="88" spans="1:9" x14ac:dyDescent="0.2">
      <c r="A88" s="12">
        <v>79</v>
      </c>
      <c r="B88" s="48" t="s">
        <v>443</v>
      </c>
      <c r="C88" s="45" t="s">
        <v>322</v>
      </c>
      <c r="D88" s="45">
        <v>5320005592910</v>
      </c>
      <c r="E88" s="45" t="s">
        <v>157</v>
      </c>
      <c r="F88" s="46">
        <v>1</v>
      </c>
      <c r="G88" s="45">
        <v>0</v>
      </c>
      <c r="H88" s="27">
        <f t="shared" si="2"/>
        <v>1</v>
      </c>
      <c r="I88" s="27" t="s">
        <v>323</v>
      </c>
    </row>
    <row r="89" spans="1:9" x14ac:dyDescent="0.2">
      <c r="A89" s="12">
        <v>80</v>
      </c>
      <c r="B89" s="48" t="s">
        <v>444</v>
      </c>
      <c r="C89" s="45" t="s">
        <v>208</v>
      </c>
      <c r="D89" s="45">
        <v>5320005588029</v>
      </c>
      <c r="E89" s="45" t="s">
        <v>157</v>
      </c>
      <c r="F89" s="46">
        <v>1</v>
      </c>
      <c r="G89" s="45">
        <v>0</v>
      </c>
      <c r="H89" s="27">
        <f t="shared" si="2"/>
        <v>1</v>
      </c>
      <c r="I89" s="27" t="s">
        <v>209</v>
      </c>
    </row>
    <row r="90" spans="1:9" x14ac:dyDescent="0.2">
      <c r="A90" s="12">
        <v>81</v>
      </c>
      <c r="B90" s="48" t="s">
        <v>445</v>
      </c>
      <c r="C90" s="45" t="s">
        <v>179</v>
      </c>
      <c r="D90" s="45">
        <v>5320005583789</v>
      </c>
      <c r="E90" s="45" t="s">
        <v>143</v>
      </c>
      <c r="F90" s="46">
        <v>1</v>
      </c>
      <c r="G90" s="45">
        <v>0</v>
      </c>
      <c r="H90" s="27">
        <f t="shared" si="2"/>
        <v>1</v>
      </c>
      <c r="I90" s="27" t="s">
        <v>180</v>
      </c>
    </row>
    <row r="91" spans="1:9" x14ac:dyDescent="0.2">
      <c r="A91" s="12">
        <v>82</v>
      </c>
      <c r="B91" s="48" t="s">
        <v>446</v>
      </c>
      <c r="C91" s="45" t="s">
        <v>142</v>
      </c>
      <c r="D91" s="45">
        <v>5320005583086</v>
      </c>
      <c r="E91" s="45" t="s">
        <v>143</v>
      </c>
      <c r="F91" s="46">
        <v>2</v>
      </c>
      <c r="G91" s="45">
        <v>0</v>
      </c>
      <c r="H91" s="27">
        <f t="shared" si="2"/>
        <v>2</v>
      </c>
      <c r="I91" s="27" t="s">
        <v>144</v>
      </c>
    </row>
    <row r="92" spans="1:9" x14ac:dyDescent="0.2">
      <c r="A92" s="12">
        <v>83</v>
      </c>
      <c r="B92" s="48" t="s">
        <v>447</v>
      </c>
      <c r="C92" s="45" t="s">
        <v>244</v>
      </c>
      <c r="D92" s="45">
        <v>5320008646099</v>
      </c>
      <c r="E92" s="45" t="s">
        <v>245</v>
      </c>
      <c r="F92" s="46">
        <v>1</v>
      </c>
      <c r="G92" s="45">
        <v>0</v>
      </c>
      <c r="H92" s="27">
        <f t="shared" si="2"/>
        <v>1</v>
      </c>
      <c r="I92" s="27" t="s">
        <v>246</v>
      </c>
    </row>
    <row r="93" spans="1:9" x14ac:dyDescent="0.2">
      <c r="A93" s="12">
        <v>84</v>
      </c>
      <c r="B93" s="48" t="s">
        <v>448</v>
      </c>
      <c r="C93" s="45" t="s">
        <v>331</v>
      </c>
      <c r="D93" s="45">
        <v>5320011904719</v>
      </c>
      <c r="E93" s="45" t="s">
        <v>157</v>
      </c>
      <c r="F93" s="46">
        <v>1</v>
      </c>
      <c r="G93" s="45">
        <v>0</v>
      </c>
      <c r="H93" s="27">
        <f t="shared" si="2"/>
        <v>1</v>
      </c>
      <c r="I93" s="27" t="s">
        <v>131</v>
      </c>
    </row>
    <row r="94" spans="1:9" x14ac:dyDescent="0.2">
      <c r="A94" s="12">
        <v>85</v>
      </c>
      <c r="B94" s="48" t="s">
        <v>449</v>
      </c>
      <c r="C94" s="45" t="s">
        <v>147</v>
      </c>
      <c r="D94" s="45">
        <v>5315011767664</v>
      </c>
      <c r="E94" s="45" t="s">
        <v>464</v>
      </c>
      <c r="F94" s="46">
        <v>1</v>
      </c>
      <c r="G94" s="45">
        <v>0</v>
      </c>
      <c r="H94" s="27">
        <f t="shared" si="2"/>
        <v>1</v>
      </c>
      <c r="I94" s="27" t="s">
        <v>149</v>
      </c>
    </row>
    <row r="95" spans="1:9" x14ac:dyDescent="0.2">
      <c r="A95" s="12">
        <v>86</v>
      </c>
      <c r="B95" s="48" t="s">
        <v>450</v>
      </c>
      <c r="C95" s="45" t="s">
        <v>152</v>
      </c>
      <c r="D95" s="45">
        <v>5320005518001</v>
      </c>
      <c r="E95" s="45" t="s">
        <v>153</v>
      </c>
      <c r="F95" s="45">
        <v>4</v>
      </c>
      <c r="G95" s="45">
        <v>0</v>
      </c>
      <c r="H95" s="27">
        <f t="shared" si="2"/>
        <v>4</v>
      </c>
      <c r="I95" s="27" t="s">
        <v>154</v>
      </c>
    </row>
    <row r="96" spans="1:9" x14ac:dyDescent="0.2">
      <c r="A96" s="12">
        <v>87</v>
      </c>
      <c r="B96" s="48" t="s">
        <v>451</v>
      </c>
      <c r="C96" s="45" t="s">
        <v>325</v>
      </c>
      <c r="D96" s="45">
        <v>5320005518003</v>
      </c>
      <c r="E96" s="45" t="s">
        <v>138</v>
      </c>
      <c r="F96" s="46">
        <v>2</v>
      </c>
      <c r="G96" s="45">
        <v>0</v>
      </c>
      <c r="H96" s="27">
        <f t="shared" si="2"/>
        <v>2</v>
      </c>
      <c r="I96" s="27" t="s">
        <v>326</v>
      </c>
    </row>
    <row r="97" spans="1:9" x14ac:dyDescent="0.2">
      <c r="A97" s="12">
        <v>88</v>
      </c>
      <c r="B97" s="48" t="s">
        <v>452</v>
      </c>
      <c r="C97" s="45" t="s">
        <v>107</v>
      </c>
      <c r="D97" s="45">
        <v>1650011717708</v>
      </c>
      <c r="E97" s="45" t="s">
        <v>108</v>
      </c>
      <c r="F97" s="46">
        <v>20</v>
      </c>
      <c r="G97" s="45">
        <v>0</v>
      </c>
      <c r="H97" s="27">
        <f t="shared" si="2"/>
        <v>20</v>
      </c>
      <c r="I97" s="27" t="s">
        <v>110</v>
      </c>
    </row>
    <row r="98" spans="1:9" x14ac:dyDescent="0.2">
      <c r="A98" s="12">
        <v>89</v>
      </c>
      <c r="B98" s="48" t="s">
        <v>453</v>
      </c>
      <c r="C98" s="45" t="s">
        <v>310</v>
      </c>
      <c r="D98" s="45">
        <v>1650010263891</v>
      </c>
      <c r="E98" s="45" t="s">
        <v>311</v>
      </c>
      <c r="F98" s="46">
        <v>1</v>
      </c>
      <c r="G98" s="45">
        <v>0</v>
      </c>
      <c r="H98" s="27">
        <f t="shared" si="2"/>
        <v>1</v>
      </c>
      <c r="I98" s="27" t="s">
        <v>131</v>
      </c>
    </row>
    <row r="99" spans="1:9" x14ac:dyDescent="0.2">
      <c r="A99" s="12">
        <v>90</v>
      </c>
      <c r="B99" s="48" t="s">
        <v>454</v>
      </c>
      <c r="C99" s="45" t="s">
        <v>319</v>
      </c>
      <c r="D99" s="45">
        <v>5320006313430</v>
      </c>
      <c r="E99" s="45" t="s">
        <v>138</v>
      </c>
      <c r="F99" s="45">
        <v>4</v>
      </c>
      <c r="G99" s="45">
        <v>0</v>
      </c>
      <c r="H99" s="27">
        <f t="shared" si="2"/>
        <v>4</v>
      </c>
      <c r="I99" s="27" t="s">
        <v>320</v>
      </c>
    </row>
    <row r="100" spans="1:9" x14ac:dyDescent="0.2">
      <c r="A100" s="12">
        <v>91</v>
      </c>
      <c r="B100" s="48" t="s">
        <v>455</v>
      </c>
      <c r="C100" s="45" t="s">
        <v>248</v>
      </c>
      <c r="D100" s="45">
        <v>5320006313429</v>
      </c>
      <c r="E100" s="45" t="s">
        <v>138</v>
      </c>
      <c r="F100" s="46">
        <v>1</v>
      </c>
      <c r="G100" s="45">
        <v>0</v>
      </c>
      <c r="H100" s="27">
        <f t="shared" si="2"/>
        <v>1</v>
      </c>
      <c r="I100" s="27" t="s">
        <v>249</v>
      </c>
    </row>
  </sheetData>
  <sortState ref="A10:I100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sqref="A1:H10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"/>
      <c r="B1" s="1"/>
      <c r="C1" s="52" t="s">
        <v>3</v>
      </c>
      <c r="D1" s="37" t="s">
        <v>456</v>
      </c>
      <c r="E1" s="38"/>
      <c r="F1" s="38"/>
      <c r="G1" s="39" t="s">
        <v>4</v>
      </c>
      <c r="H1" s="1" t="s">
        <v>475</v>
      </c>
    </row>
    <row r="2" spans="1:9" x14ac:dyDescent="0.2">
      <c r="A2" s="1"/>
      <c r="B2" s="1"/>
      <c r="C2" s="52" t="s">
        <v>6</v>
      </c>
      <c r="D2" s="54" t="s">
        <v>375</v>
      </c>
      <c r="E2" s="55"/>
      <c r="F2" s="38"/>
      <c r="G2" s="39" t="s">
        <v>7</v>
      </c>
      <c r="H2" s="49">
        <v>42096</v>
      </c>
    </row>
    <row r="3" spans="1:9" x14ac:dyDescent="0.2">
      <c r="A3" s="1"/>
      <c r="B3" s="1"/>
      <c r="C3" s="52" t="s">
        <v>8</v>
      </c>
      <c r="D3" s="40" t="s">
        <v>21</v>
      </c>
      <c r="E3" s="1" t="s">
        <v>476</v>
      </c>
      <c r="F3" s="38"/>
      <c r="G3" s="38"/>
      <c r="H3" s="38"/>
      <c r="I3" s="38"/>
    </row>
    <row r="4" spans="1:9" x14ac:dyDescent="0.2">
      <c r="A4" s="1"/>
      <c r="B4" s="1"/>
      <c r="C4" s="52" t="s">
        <v>9</v>
      </c>
      <c r="D4" s="2" t="s">
        <v>22</v>
      </c>
      <c r="E4" s="52"/>
      <c r="F4" s="38"/>
      <c r="G4" s="38"/>
      <c r="H4" s="38"/>
      <c r="I4" s="38"/>
    </row>
    <row r="5" spans="1:9" x14ac:dyDescent="0.2">
      <c r="A5" s="1"/>
      <c r="B5" s="1" t="s">
        <v>17</v>
      </c>
      <c r="C5" s="52" t="s">
        <v>10</v>
      </c>
      <c r="D5" s="56" t="s">
        <v>477</v>
      </c>
      <c r="E5" s="57"/>
      <c r="F5" s="57"/>
      <c r="G5" s="38"/>
      <c r="H5" s="38"/>
      <c r="I5" s="38"/>
    </row>
    <row r="6" spans="1:9" x14ac:dyDescent="0.2">
      <c r="A6" s="1"/>
      <c r="B6" s="1" t="s">
        <v>23</v>
      </c>
      <c r="C6" s="52" t="s">
        <v>11</v>
      </c>
      <c r="D6" s="40">
        <v>240</v>
      </c>
      <c r="E6" s="1" t="s">
        <v>66</v>
      </c>
      <c r="F6" s="38"/>
      <c r="G6" s="38"/>
      <c r="H6" s="38"/>
      <c r="I6" s="38"/>
    </row>
    <row r="7" spans="1:9" x14ac:dyDescent="0.2">
      <c r="A7" s="1"/>
      <c r="B7" s="1"/>
      <c r="C7" s="52" t="s">
        <v>12</v>
      </c>
      <c r="D7" s="40">
        <v>20</v>
      </c>
      <c r="F7" s="38"/>
      <c r="G7" s="38"/>
      <c r="H7" s="38"/>
      <c r="I7" s="38"/>
    </row>
    <row r="8" spans="1:9" x14ac:dyDescent="0.2">
      <c r="A8" s="9"/>
      <c r="B8" s="9"/>
      <c r="C8" s="13"/>
      <c r="D8" s="8"/>
      <c r="E8" s="14"/>
      <c r="F8" s="14"/>
      <c r="G8" s="14"/>
      <c r="H8" s="14"/>
      <c r="I8" s="14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20</v>
      </c>
      <c r="H9" s="15" t="s">
        <v>15</v>
      </c>
    </row>
    <row r="10" spans="1:9" x14ac:dyDescent="0.2">
      <c r="A10" s="12">
        <v>1</v>
      </c>
      <c r="B10" s="47" t="s">
        <v>80</v>
      </c>
      <c r="C10" s="23" t="s">
        <v>76</v>
      </c>
      <c r="D10" s="23">
        <v>5305006853013</v>
      </c>
      <c r="E10" s="23" t="s">
        <v>77</v>
      </c>
      <c r="F10" s="41">
        <v>8</v>
      </c>
      <c r="G10" s="27">
        <f t="shared" ref="G10:G35" si="0">F10*1</f>
        <v>8</v>
      </c>
      <c r="H10" s="27" t="s">
        <v>79</v>
      </c>
    </row>
    <row r="11" spans="1:9" x14ac:dyDescent="0.2">
      <c r="A11" s="12">
        <v>2</v>
      </c>
      <c r="B11" s="47" t="s">
        <v>474</v>
      </c>
      <c r="C11" s="23">
        <v>2733878</v>
      </c>
      <c r="D11" s="23">
        <v>5305011707756</v>
      </c>
      <c r="E11" s="23" t="s">
        <v>77</v>
      </c>
      <c r="F11" s="41">
        <v>8</v>
      </c>
      <c r="G11" s="27">
        <v>8</v>
      </c>
      <c r="H11" s="27" t="s">
        <v>332</v>
      </c>
    </row>
    <row r="12" spans="1:9" x14ac:dyDescent="0.2">
      <c r="A12" s="12">
        <v>3</v>
      </c>
      <c r="B12" s="47" t="s">
        <v>83</v>
      </c>
      <c r="C12" s="23" t="s">
        <v>82</v>
      </c>
      <c r="D12" s="23">
        <v>5331008337491</v>
      </c>
      <c r="E12" s="23" t="s">
        <v>25</v>
      </c>
      <c r="F12" s="41">
        <v>1</v>
      </c>
      <c r="G12" s="27">
        <f t="shared" si="0"/>
        <v>1</v>
      </c>
      <c r="H12" s="27" t="s">
        <v>48</v>
      </c>
    </row>
    <row r="13" spans="1:9" x14ac:dyDescent="0.2">
      <c r="A13" s="12">
        <v>4</v>
      </c>
      <c r="B13" s="47" t="s">
        <v>97</v>
      </c>
      <c r="C13" s="23" t="s">
        <v>96</v>
      </c>
      <c r="D13" s="23">
        <v>5331005840265</v>
      </c>
      <c r="E13" s="23" t="s">
        <v>25</v>
      </c>
      <c r="F13" s="41">
        <v>8</v>
      </c>
      <c r="G13" s="27">
        <f t="shared" si="0"/>
        <v>8</v>
      </c>
      <c r="H13" s="27" t="s">
        <v>49</v>
      </c>
    </row>
    <row r="14" spans="1:9" x14ac:dyDescent="0.2">
      <c r="A14" s="12">
        <v>5</v>
      </c>
      <c r="B14" s="47" t="s">
        <v>86</v>
      </c>
      <c r="C14" s="23" t="s">
        <v>85</v>
      </c>
      <c r="D14" s="23">
        <v>5331002920577</v>
      </c>
      <c r="E14" s="23" t="s">
        <v>25</v>
      </c>
      <c r="F14" s="41">
        <v>1</v>
      </c>
      <c r="G14" s="27">
        <f t="shared" si="0"/>
        <v>1</v>
      </c>
      <c r="H14" s="27" t="s">
        <v>52</v>
      </c>
    </row>
    <row r="15" spans="1:9" x14ac:dyDescent="0.2">
      <c r="A15" s="12">
        <v>6</v>
      </c>
      <c r="B15" s="47" t="s">
        <v>113</v>
      </c>
      <c r="C15" s="23" t="s">
        <v>112</v>
      </c>
      <c r="D15" s="23">
        <v>5331006185361</v>
      </c>
      <c r="E15" s="23" t="s">
        <v>25</v>
      </c>
      <c r="F15" s="23">
        <v>2</v>
      </c>
      <c r="G15" s="27">
        <f t="shared" si="0"/>
        <v>2</v>
      </c>
      <c r="H15" s="27" t="s">
        <v>55</v>
      </c>
    </row>
    <row r="16" spans="1:9" x14ac:dyDescent="0.2">
      <c r="A16" s="12">
        <v>7</v>
      </c>
      <c r="B16" s="47" t="s">
        <v>127</v>
      </c>
      <c r="C16" s="23" t="s">
        <v>124</v>
      </c>
      <c r="D16" s="23">
        <v>5331005421365</v>
      </c>
      <c r="E16" s="23" t="s">
        <v>25</v>
      </c>
      <c r="F16" s="41">
        <v>5</v>
      </c>
      <c r="G16" s="27">
        <f t="shared" si="0"/>
        <v>5</v>
      </c>
      <c r="H16" s="27" t="s">
        <v>126</v>
      </c>
    </row>
    <row r="17" spans="1:8" x14ac:dyDescent="0.2">
      <c r="A17" s="12">
        <v>8</v>
      </c>
      <c r="B17" s="47" t="s">
        <v>122</v>
      </c>
      <c r="C17" s="23" t="s">
        <v>121</v>
      </c>
      <c r="D17" s="23">
        <v>5331005841840</v>
      </c>
      <c r="E17" s="23" t="s">
        <v>25</v>
      </c>
      <c r="F17" s="41">
        <v>1</v>
      </c>
      <c r="G17" s="27">
        <f t="shared" si="0"/>
        <v>1</v>
      </c>
      <c r="H17" s="27" t="s">
        <v>47</v>
      </c>
    </row>
    <row r="18" spans="1:8" x14ac:dyDescent="0.2">
      <c r="A18" s="12">
        <v>9</v>
      </c>
      <c r="B18" s="48" t="s">
        <v>392</v>
      </c>
      <c r="C18" s="23" t="s">
        <v>373</v>
      </c>
      <c r="D18" s="23">
        <v>5331002920580</v>
      </c>
      <c r="E18" s="23" t="s">
        <v>25</v>
      </c>
      <c r="F18" s="41">
        <v>4</v>
      </c>
      <c r="G18" s="27">
        <f t="shared" si="0"/>
        <v>4</v>
      </c>
      <c r="H18" s="27" t="s">
        <v>56</v>
      </c>
    </row>
    <row r="19" spans="1:8" x14ac:dyDescent="0.2">
      <c r="A19" s="12">
        <v>10</v>
      </c>
      <c r="B19" s="48" t="s">
        <v>385</v>
      </c>
      <c r="C19" s="23" t="s">
        <v>272</v>
      </c>
      <c r="D19" s="23">
        <v>5331006180801</v>
      </c>
      <c r="E19" s="23" t="s">
        <v>25</v>
      </c>
      <c r="F19" s="41">
        <v>1</v>
      </c>
      <c r="G19" s="27">
        <f t="shared" si="0"/>
        <v>1</v>
      </c>
      <c r="H19" s="27" t="s">
        <v>53</v>
      </c>
    </row>
    <row r="20" spans="1:8" x14ac:dyDescent="0.2">
      <c r="A20" s="12">
        <v>11</v>
      </c>
      <c r="B20" s="48" t="s">
        <v>384</v>
      </c>
      <c r="C20" s="23" t="s">
        <v>267</v>
      </c>
      <c r="D20" s="23">
        <v>5331005799833</v>
      </c>
      <c r="E20" s="23" t="s">
        <v>25</v>
      </c>
      <c r="F20" s="41">
        <v>1</v>
      </c>
      <c r="G20" s="27">
        <f t="shared" si="0"/>
        <v>1</v>
      </c>
      <c r="H20" s="27" t="s">
        <v>59</v>
      </c>
    </row>
    <row r="21" spans="1:8" x14ac:dyDescent="0.2">
      <c r="A21" s="12">
        <v>12</v>
      </c>
      <c r="B21" s="48" t="s">
        <v>388</v>
      </c>
      <c r="C21" s="23" t="s">
        <v>314</v>
      </c>
      <c r="D21" s="23">
        <v>5331002979990</v>
      </c>
      <c r="E21" s="23" t="s">
        <v>25</v>
      </c>
      <c r="F21" s="41">
        <v>2</v>
      </c>
      <c r="G21" s="27">
        <f t="shared" si="0"/>
        <v>2</v>
      </c>
      <c r="H21" s="27" t="s">
        <v>40</v>
      </c>
    </row>
    <row r="22" spans="1:8" x14ac:dyDescent="0.2">
      <c r="A22" s="12">
        <v>13</v>
      </c>
      <c r="B22" s="48" t="s">
        <v>377</v>
      </c>
      <c r="C22" s="23" t="s">
        <v>199</v>
      </c>
      <c r="D22" s="23">
        <v>5310008071468</v>
      </c>
      <c r="E22" s="23" t="s">
        <v>45</v>
      </c>
      <c r="F22" s="41">
        <v>3</v>
      </c>
      <c r="G22" s="27">
        <f t="shared" si="0"/>
        <v>3</v>
      </c>
      <c r="H22" s="27" t="s">
        <v>200</v>
      </c>
    </row>
    <row r="23" spans="1:8" x14ac:dyDescent="0.2">
      <c r="A23" s="12">
        <v>14</v>
      </c>
      <c r="B23" s="47" t="s">
        <v>94</v>
      </c>
      <c r="C23" s="23" t="s">
        <v>93</v>
      </c>
      <c r="D23" s="23">
        <v>5331001085691</v>
      </c>
      <c r="E23" s="23" t="s">
        <v>25</v>
      </c>
      <c r="F23" s="41">
        <v>1</v>
      </c>
      <c r="G23" s="27">
        <f t="shared" si="0"/>
        <v>1</v>
      </c>
      <c r="H23" s="27" t="s">
        <v>42</v>
      </c>
    </row>
    <row r="24" spans="1:8" x14ac:dyDescent="0.2">
      <c r="A24" s="12">
        <v>15</v>
      </c>
      <c r="B24" s="48" t="s">
        <v>379</v>
      </c>
      <c r="C24" s="23" t="s">
        <v>222</v>
      </c>
      <c r="D24" s="23">
        <v>5331005793156</v>
      </c>
      <c r="E24" s="23" t="s">
        <v>25</v>
      </c>
      <c r="F24" s="41">
        <v>1</v>
      </c>
      <c r="G24" s="27">
        <f t="shared" si="0"/>
        <v>1</v>
      </c>
      <c r="H24" s="27" t="s">
        <v>461</v>
      </c>
    </row>
    <row r="25" spans="1:8" x14ac:dyDescent="0.2">
      <c r="A25" s="12">
        <v>16</v>
      </c>
      <c r="B25" s="48" t="s">
        <v>380</v>
      </c>
      <c r="C25" s="23" t="s">
        <v>227</v>
      </c>
      <c r="D25" s="23">
        <v>5331007294992</v>
      </c>
      <c r="E25" s="23" t="s">
        <v>25</v>
      </c>
      <c r="F25" s="41">
        <v>2</v>
      </c>
      <c r="G25" s="27">
        <f t="shared" si="0"/>
        <v>2</v>
      </c>
      <c r="H25" s="27" t="s">
        <v>50</v>
      </c>
    </row>
    <row r="26" spans="1:8" x14ac:dyDescent="0.2">
      <c r="A26" s="12">
        <v>17</v>
      </c>
      <c r="B26" s="48" t="s">
        <v>386</v>
      </c>
      <c r="C26" s="23" t="s">
        <v>301</v>
      </c>
      <c r="D26" s="23">
        <v>5331006410231</v>
      </c>
      <c r="E26" s="23" t="s">
        <v>25</v>
      </c>
      <c r="F26" s="41">
        <v>4</v>
      </c>
      <c r="G26" s="27">
        <f t="shared" si="0"/>
        <v>4</v>
      </c>
      <c r="H26" s="27" t="s">
        <v>44</v>
      </c>
    </row>
    <row r="27" spans="1:8" x14ac:dyDescent="0.2">
      <c r="A27" s="12">
        <v>18</v>
      </c>
      <c r="B27" s="48" t="s">
        <v>376</v>
      </c>
      <c r="C27" s="23" t="s">
        <v>58</v>
      </c>
      <c r="D27" s="23">
        <v>5331005797925</v>
      </c>
      <c r="E27" s="23" t="s">
        <v>25</v>
      </c>
      <c r="F27" s="41">
        <v>3</v>
      </c>
      <c r="G27" s="27">
        <f t="shared" si="0"/>
        <v>3</v>
      </c>
      <c r="H27" s="27" t="s">
        <v>41</v>
      </c>
    </row>
    <row r="28" spans="1:8" x14ac:dyDescent="0.2">
      <c r="A28" s="12">
        <v>19</v>
      </c>
      <c r="B28" s="48" t="s">
        <v>389</v>
      </c>
      <c r="C28" s="23" t="s">
        <v>328</v>
      </c>
      <c r="D28" s="23">
        <v>5310010164871</v>
      </c>
      <c r="E28" s="23" t="s">
        <v>36</v>
      </c>
      <c r="F28" s="41">
        <v>4</v>
      </c>
      <c r="G28" s="27">
        <f t="shared" si="0"/>
        <v>4</v>
      </c>
      <c r="H28" s="27" t="s">
        <v>329</v>
      </c>
    </row>
    <row r="29" spans="1:8" x14ac:dyDescent="0.2">
      <c r="A29" s="12">
        <v>20</v>
      </c>
      <c r="B29" s="48" t="s">
        <v>378</v>
      </c>
      <c r="C29" s="23" t="s">
        <v>215</v>
      </c>
      <c r="D29" s="23">
        <v>5331006185902</v>
      </c>
      <c r="E29" s="23" t="s">
        <v>25</v>
      </c>
      <c r="F29" s="23">
        <v>3</v>
      </c>
      <c r="G29" s="27">
        <f t="shared" si="0"/>
        <v>3</v>
      </c>
      <c r="H29" s="27" t="s">
        <v>216</v>
      </c>
    </row>
    <row r="30" spans="1:8" x14ac:dyDescent="0.2">
      <c r="A30" s="12">
        <v>21</v>
      </c>
      <c r="B30" s="48" t="s">
        <v>383</v>
      </c>
      <c r="C30" s="23" t="s">
        <v>254</v>
      </c>
      <c r="D30" s="23">
        <v>5310001670820</v>
      </c>
      <c r="E30" s="23" t="s">
        <v>36</v>
      </c>
      <c r="F30" s="41">
        <v>1</v>
      </c>
      <c r="G30" s="27">
        <f t="shared" si="0"/>
        <v>1</v>
      </c>
      <c r="H30" s="27" t="s">
        <v>255</v>
      </c>
    </row>
    <row r="31" spans="1:8" x14ac:dyDescent="0.2">
      <c r="A31" s="12">
        <v>22</v>
      </c>
      <c r="B31" s="48" t="s">
        <v>387</v>
      </c>
      <c r="C31" s="23" t="s">
        <v>305</v>
      </c>
      <c r="D31" s="23">
        <v>5331005796861</v>
      </c>
      <c r="E31" s="23" t="s">
        <v>25</v>
      </c>
      <c r="F31" s="41">
        <v>2</v>
      </c>
      <c r="G31" s="27">
        <f t="shared" si="0"/>
        <v>2</v>
      </c>
      <c r="H31" s="27" t="s">
        <v>131</v>
      </c>
    </row>
    <row r="32" spans="1:8" x14ac:dyDescent="0.2">
      <c r="A32" s="12">
        <v>23</v>
      </c>
      <c r="B32" s="47" t="s">
        <v>105</v>
      </c>
      <c r="C32" s="23" t="s">
        <v>103</v>
      </c>
      <c r="D32" s="23">
        <v>5331006910145</v>
      </c>
      <c r="E32" s="23" t="s">
        <v>25</v>
      </c>
      <c r="F32" s="41">
        <v>10</v>
      </c>
      <c r="G32" s="27">
        <f t="shared" si="0"/>
        <v>10</v>
      </c>
      <c r="H32" s="27" t="s">
        <v>54</v>
      </c>
    </row>
    <row r="33" spans="1:8" x14ac:dyDescent="0.2">
      <c r="A33" s="12">
        <v>24</v>
      </c>
      <c r="B33" s="48" t="s">
        <v>391</v>
      </c>
      <c r="C33" s="23" t="s">
        <v>357</v>
      </c>
      <c r="D33" s="23">
        <v>5310008071476</v>
      </c>
      <c r="E33" s="23" t="s">
        <v>45</v>
      </c>
      <c r="F33" s="41">
        <v>3</v>
      </c>
      <c r="G33" s="27">
        <f t="shared" si="0"/>
        <v>3</v>
      </c>
      <c r="H33" s="27" t="s">
        <v>358</v>
      </c>
    </row>
    <row r="34" spans="1:8" x14ac:dyDescent="0.2">
      <c r="A34" s="12">
        <v>25</v>
      </c>
      <c r="B34" s="48" t="s">
        <v>381</v>
      </c>
      <c r="C34" s="23" t="s">
        <v>236</v>
      </c>
      <c r="D34" s="23">
        <v>5315005841576</v>
      </c>
      <c r="E34" s="23" t="s">
        <v>237</v>
      </c>
      <c r="F34" s="41">
        <v>2</v>
      </c>
      <c r="G34" s="27">
        <f t="shared" si="0"/>
        <v>2</v>
      </c>
      <c r="H34" s="27" t="s">
        <v>238</v>
      </c>
    </row>
    <row r="35" spans="1:8" x14ac:dyDescent="0.2">
      <c r="A35" s="12">
        <v>26</v>
      </c>
      <c r="B35" s="48" t="s">
        <v>390</v>
      </c>
      <c r="C35" s="23" t="s">
        <v>344</v>
      </c>
      <c r="D35" s="43">
        <v>5310009618394</v>
      </c>
      <c r="E35" s="23" t="s">
        <v>45</v>
      </c>
      <c r="F35" s="41">
        <v>2</v>
      </c>
      <c r="G35" s="27">
        <f t="shared" si="0"/>
        <v>2</v>
      </c>
      <c r="H35" s="27" t="s">
        <v>345</v>
      </c>
    </row>
    <row r="36" spans="1:8" x14ac:dyDescent="0.2">
      <c r="A36" s="12">
        <v>27</v>
      </c>
      <c r="B36" s="48" t="s">
        <v>458</v>
      </c>
      <c r="C36" s="7" t="s">
        <v>457</v>
      </c>
      <c r="D36" s="27">
        <v>5310013988745</v>
      </c>
      <c r="E36" s="42" t="s">
        <v>36</v>
      </c>
      <c r="F36" s="23">
        <v>1</v>
      </c>
      <c r="G36" s="27">
        <v>1</v>
      </c>
      <c r="H36" s="27" t="s">
        <v>288</v>
      </c>
    </row>
    <row r="37" spans="1:8" x14ac:dyDescent="0.2">
      <c r="A37" s="12">
        <v>28</v>
      </c>
      <c r="B37" s="47" t="s">
        <v>116</v>
      </c>
      <c r="C37" s="23" t="s">
        <v>115</v>
      </c>
      <c r="D37" s="44">
        <v>5331006843419</v>
      </c>
      <c r="E37" s="23" t="s">
        <v>25</v>
      </c>
      <c r="F37" s="41">
        <v>2</v>
      </c>
      <c r="G37" s="27">
        <f t="shared" ref="G37:G83" si="1">F37*1</f>
        <v>2</v>
      </c>
      <c r="H37" s="27" t="s">
        <v>51</v>
      </c>
    </row>
    <row r="38" spans="1:8" x14ac:dyDescent="0.2">
      <c r="A38" s="12">
        <v>29</v>
      </c>
      <c r="B38" s="48" t="s">
        <v>382</v>
      </c>
      <c r="C38" s="23" t="s">
        <v>240</v>
      </c>
      <c r="D38" s="23">
        <v>6615004166370</v>
      </c>
      <c r="E38" s="23" t="s">
        <v>241</v>
      </c>
      <c r="F38" s="41">
        <v>1</v>
      </c>
      <c r="G38" s="27">
        <f t="shared" si="1"/>
        <v>1</v>
      </c>
      <c r="H38" s="27" t="s">
        <v>242</v>
      </c>
    </row>
    <row r="39" spans="1:8" x14ac:dyDescent="0.2">
      <c r="A39" s="12">
        <v>30</v>
      </c>
      <c r="B39" s="47" t="s">
        <v>140</v>
      </c>
      <c r="C39" s="23" t="s">
        <v>137</v>
      </c>
      <c r="D39" s="23">
        <v>5320005518000</v>
      </c>
      <c r="E39" s="23" t="s">
        <v>138</v>
      </c>
      <c r="F39" s="23">
        <v>6</v>
      </c>
      <c r="G39" s="27">
        <f t="shared" si="1"/>
        <v>6</v>
      </c>
      <c r="H39" s="27" t="s">
        <v>139</v>
      </c>
    </row>
    <row r="40" spans="1:8" x14ac:dyDescent="0.2">
      <c r="A40" s="51">
        <v>31</v>
      </c>
      <c r="B40" s="48" t="s">
        <v>473</v>
      </c>
      <c r="C40" s="45" t="s">
        <v>471</v>
      </c>
      <c r="D40" s="45">
        <v>5320005586334</v>
      </c>
      <c r="E40" s="45" t="s">
        <v>472</v>
      </c>
      <c r="F40" s="46">
        <v>1</v>
      </c>
      <c r="G40" s="27">
        <f t="shared" si="1"/>
        <v>1</v>
      </c>
      <c r="H40" s="27" t="s">
        <v>312</v>
      </c>
    </row>
    <row r="41" spans="1:8" x14ac:dyDescent="0.2">
      <c r="A41" s="12">
        <v>32</v>
      </c>
      <c r="B41" s="48" t="s">
        <v>395</v>
      </c>
      <c r="C41" s="45" t="s">
        <v>225</v>
      </c>
      <c r="D41" s="45">
        <v>5330014994605</v>
      </c>
      <c r="E41" s="45" t="s">
        <v>89</v>
      </c>
      <c r="F41" s="45">
        <v>4</v>
      </c>
      <c r="G41" s="27">
        <f t="shared" si="1"/>
        <v>4</v>
      </c>
      <c r="H41" s="27" t="s">
        <v>46</v>
      </c>
    </row>
    <row r="42" spans="1:8" x14ac:dyDescent="0.2">
      <c r="A42" s="12">
        <v>33</v>
      </c>
      <c r="B42" s="48" t="s">
        <v>396</v>
      </c>
      <c r="C42" s="45" t="s">
        <v>170</v>
      </c>
      <c r="D42" s="45">
        <v>5330010235408</v>
      </c>
      <c r="E42" s="45" t="s">
        <v>25</v>
      </c>
      <c r="F42" s="46">
        <v>1</v>
      </c>
      <c r="G42" s="27">
        <f t="shared" si="1"/>
        <v>1</v>
      </c>
      <c r="H42" s="27" t="s">
        <v>171</v>
      </c>
    </row>
    <row r="43" spans="1:8" x14ac:dyDescent="0.2">
      <c r="A43" s="12">
        <v>34</v>
      </c>
      <c r="B43" s="48" t="s">
        <v>397</v>
      </c>
      <c r="C43" s="45" t="s">
        <v>196</v>
      </c>
      <c r="D43" s="45">
        <v>5330010239692</v>
      </c>
      <c r="E43" s="45" t="s">
        <v>25</v>
      </c>
      <c r="F43" s="46">
        <v>2</v>
      </c>
      <c r="G43" s="27">
        <f t="shared" si="1"/>
        <v>2</v>
      </c>
      <c r="H43" s="27" t="s">
        <v>197</v>
      </c>
    </row>
    <row r="44" spans="1:8" x14ac:dyDescent="0.2">
      <c r="A44" s="12">
        <v>35</v>
      </c>
      <c r="B44" s="48" t="s">
        <v>398</v>
      </c>
      <c r="C44" s="46">
        <v>59138</v>
      </c>
      <c r="D44" s="45">
        <v>6615001234315</v>
      </c>
      <c r="E44" s="45" t="s">
        <v>230</v>
      </c>
      <c r="F44" s="46">
        <v>4</v>
      </c>
      <c r="G44" s="27">
        <f t="shared" si="1"/>
        <v>4</v>
      </c>
      <c r="H44" s="27" t="s">
        <v>231</v>
      </c>
    </row>
    <row r="45" spans="1:8" x14ac:dyDescent="0.2">
      <c r="A45" s="12">
        <v>36</v>
      </c>
      <c r="B45" s="48" t="s">
        <v>399</v>
      </c>
      <c r="C45" s="45" t="s">
        <v>186</v>
      </c>
      <c r="D45" s="45">
        <v>5330010235409</v>
      </c>
      <c r="E45" s="45" t="s">
        <v>25</v>
      </c>
      <c r="F45" s="46">
        <v>2</v>
      </c>
      <c r="G45" s="27">
        <f t="shared" si="1"/>
        <v>2</v>
      </c>
      <c r="H45" s="27" t="s">
        <v>187</v>
      </c>
    </row>
    <row r="46" spans="1:8" x14ac:dyDescent="0.2">
      <c r="A46" s="12">
        <v>37</v>
      </c>
      <c r="B46" s="48" t="s">
        <v>400</v>
      </c>
      <c r="C46" s="45" t="s">
        <v>176</v>
      </c>
      <c r="D46" s="45">
        <v>5331010235407</v>
      </c>
      <c r="E46" s="45" t="s">
        <v>25</v>
      </c>
      <c r="F46" s="46">
        <v>1</v>
      </c>
      <c r="G46" s="27">
        <f t="shared" si="1"/>
        <v>1</v>
      </c>
      <c r="H46" s="27" t="s">
        <v>177</v>
      </c>
    </row>
    <row r="47" spans="1:8" x14ac:dyDescent="0.2">
      <c r="A47" s="12">
        <v>38</v>
      </c>
      <c r="B47" s="48" t="s">
        <v>401</v>
      </c>
      <c r="C47" s="45" t="s">
        <v>70</v>
      </c>
      <c r="D47" s="45">
        <v>5330011906508</v>
      </c>
      <c r="E47" s="45" t="s">
        <v>467</v>
      </c>
      <c r="F47" s="46">
        <v>4</v>
      </c>
      <c r="G47" s="27">
        <f t="shared" si="1"/>
        <v>4</v>
      </c>
      <c r="H47" s="27" t="s">
        <v>73</v>
      </c>
    </row>
    <row r="48" spans="1:8" x14ac:dyDescent="0.2">
      <c r="A48" s="12">
        <v>39</v>
      </c>
      <c r="B48" s="48" t="s">
        <v>402</v>
      </c>
      <c r="C48" s="46">
        <v>68001</v>
      </c>
      <c r="D48" s="45">
        <v>1650010188325</v>
      </c>
      <c r="E48" s="45" t="s">
        <v>370</v>
      </c>
      <c r="F48" s="46">
        <v>1</v>
      </c>
      <c r="G48" s="27">
        <f t="shared" si="1"/>
        <v>1</v>
      </c>
      <c r="H48" s="27" t="s">
        <v>371</v>
      </c>
    </row>
    <row r="49" spans="1:8" x14ac:dyDescent="0.2">
      <c r="A49" s="12">
        <v>40</v>
      </c>
      <c r="B49" s="48" t="s">
        <v>403</v>
      </c>
      <c r="C49" s="45" t="s">
        <v>173</v>
      </c>
      <c r="D49" s="45">
        <v>5330010229025</v>
      </c>
      <c r="E49" s="45" t="s">
        <v>167</v>
      </c>
      <c r="F49" s="46">
        <v>1</v>
      </c>
      <c r="G49" s="27">
        <f t="shared" si="1"/>
        <v>1</v>
      </c>
      <c r="H49" s="27" t="s">
        <v>174</v>
      </c>
    </row>
    <row r="50" spans="1:8" x14ac:dyDescent="0.2">
      <c r="A50" s="12">
        <v>41</v>
      </c>
      <c r="B50" s="48" t="s">
        <v>404</v>
      </c>
      <c r="C50" s="45" t="s">
        <v>192</v>
      </c>
      <c r="D50" s="45">
        <v>5330010301834</v>
      </c>
      <c r="E50" s="45" t="s">
        <v>193</v>
      </c>
      <c r="F50" s="46">
        <v>2</v>
      </c>
      <c r="G50" s="27">
        <f t="shared" si="1"/>
        <v>2</v>
      </c>
      <c r="H50" s="27" t="s">
        <v>194</v>
      </c>
    </row>
    <row r="51" spans="1:8" x14ac:dyDescent="0.2">
      <c r="A51" s="12">
        <v>42</v>
      </c>
      <c r="B51" s="48" t="s">
        <v>405</v>
      </c>
      <c r="C51" s="45" t="s">
        <v>166</v>
      </c>
      <c r="D51" s="45">
        <v>5330010229026</v>
      </c>
      <c r="E51" s="45" t="s">
        <v>167</v>
      </c>
      <c r="F51" s="46">
        <v>1</v>
      </c>
      <c r="G51" s="27">
        <f t="shared" si="1"/>
        <v>1</v>
      </c>
      <c r="H51" s="27" t="s">
        <v>168</v>
      </c>
    </row>
    <row r="52" spans="1:8" x14ac:dyDescent="0.2">
      <c r="A52" s="12">
        <v>43</v>
      </c>
      <c r="B52" s="48" t="s">
        <v>406</v>
      </c>
      <c r="C52" s="45" t="s">
        <v>189</v>
      </c>
      <c r="D52" s="45">
        <v>5330010254881</v>
      </c>
      <c r="E52" s="45" t="s">
        <v>167</v>
      </c>
      <c r="F52" s="46">
        <v>2</v>
      </c>
      <c r="G52" s="27">
        <f t="shared" si="1"/>
        <v>2</v>
      </c>
      <c r="H52" s="27" t="s">
        <v>462</v>
      </c>
    </row>
    <row r="53" spans="1:8" x14ac:dyDescent="0.2">
      <c r="A53" s="12">
        <v>44</v>
      </c>
      <c r="B53" s="48" t="s">
        <v>407</v>
      </c>
      <c r="C53" s="45" t="s">
        <v>338</v>
      </c>
      <c r="D53" s="45">
        <v>5320008299988</v>
      </c>
      <c r="E53" s="45" t="s">
        <v>245</v>
      </c>
      <c r="F53" s="46">
        <v>2</v>
      </c>
      <c r="G53" s="27">
        <f t="shared" si="1"/>
        <v>2</v>
      </c>
      <c r="H53" s="27" t="s">
        <v>339</v>
      </c>
    </row>
    <row r="54" spans="1:8" x14ac:dyDescent="0.2">
      <c r="A54" s="12">
        <v>45</v>
      </c>
      <c r="B54" s="48" t="s">
        <v>408</v>
      </c>
      <c r="C54" s="45" t="s">
        <v>334</v>
      </c>
      <c r="D54" s="45">
        <v>5320011716606</v>
      </c>
      <c r="E54" s="45" t="s">
        <v>335</v>
      </c>
      <c r="F54" s="46">
        <v>2</v>
      </c>
      <c r="G54" s="27">
        <f t="shared" si="1"/>
        <v>2</v>
      </c>
      <c r="H54" s="27" t="s">
        <v>336</v>
      </c>
    </row>
    <row r="55" spans="1:8" x14ac:dyDescent="0.2">
      <c r="A55" s="12">
        <v>46</v>
      </c>
      <c r="B55" s="48" t="s">
        <v>409</v>
      </c>
      <c r="C55" s="45" t="s">
        <v>163</v>
      </c>
      <c r="D55" s="45">
        <v>5306011670472</v>
      </c>
      <c r="E55" s="45" t="s">
        <v>39</v>
      </c>
      <c r="F55" s="46">
        <v>1</v>
      </c>
      <c r="G55" s="27">
        <f t="shared" si="1"/>
        <v>1</v>
      </c>
      <c r="H55" s="27" t="s">
        <v>164</v>
      </c>
    </row>
    <row r="56" spans="1:8" x14ac:dyDescent="0.2">
      <c r="A56" s="12">
        <v>47</v>
      </c>
      <c r="B56" s="48" t="s">
        <v>410</v>
      </c>
      <c r="C56" s="45" t="s">
        <v>251</v>
      </c>
      <c r="D56" s="45">
        <v>5306009436646</v>
      </c>
      <c r="E56" s="45" t="s">
        <v>39</v>
      </c>
      <c r="F56" s="46">
        <v>1</v>
      </c>
      <c r="G56" s="27">
        <f t="shared" si="1"/>
        <v>1</v>
      </c>
      <c r="H56" s="27" t="s">
        <v>252</v>
      </c>
    </row>
    <row r="57" spans="1:8" x14ac:dyDescent="0.2">
      <c r="A57" s="12">
        <v>48</v>
      </c>
      <c r="B57" s="48" t="s">
        <v>411</v>
      </c>
      <c r="C57" s="45" t="s">
        <v>202</v>
      </c>
      <c r="D57" s="45">
        <v>5306010549235</v>
      </c>
      <c r="E57" s="45" t="s">
        <v>39</v>
      </c>
      <c r="F57" s="46">
        <v>2</v>
      </c>
      <c r="G57" s="27">
        <f t="shared" si="1"/>
        <v>2</v>
      </c>
      <c r="H57" s="27" t="s">
        <v>203</v>
      </c>
    </row>
    <row r="58" spans="1:8" x14ac:dyDescent="0.2">
      <c r="A58" s="12">
        <v>49</v>
      </c>
      <c r="B58" s="48" t="s">
        <v>412</v>
      </c>
      <c r="C58" s="45" t="s">
        <v>360</v>
      </c>
      <c r="D58" s="45">
        <v>5306011006944</v>
      </c>
      <c r="E58" s="45" t="s">
        <v>39</v>
      </c>
      <c r="F58" s="46">
        <v>2</v>
      </c>
      <c r="G58" s="27">
        <f t="shared" si="1"/>
        <v>2</v>
      </c>
      <c r="H58" s="27" t="s">
        <v>361</v>
      </c>
    </row>
    <row r="59" spans="1:8" x14ac:dyDescent="0.2">
      <c r="A59" s="12">
        <v>50</v>
      </c>
      <c r="B59" s="48" t="s">
        <v>413</v>
      </c>
      <c r="C59" s="45" t="s">
        <v>316</v>
      </c>
      <c r="D59" s="45">
        <v>5330010442340</v>
      </c>
      <c r="E59" s="45" t="s">
        <v>89</v>
      </c>
      <c r="F59" s="46">
        <v>2</v>
      </c>
      <c r="G59" s="27">
        <f t="shared" si="1"/>
        <v>2</v>
      </c>
      <c r="H59" s="27" t="s">
        <v>317</v>
      </c>
    </row>
    <row r="60" spans="1:8" x14ac:dyDescent="0.2">
      <c r="A60" s="12">
        <v>51</v>
      </c>
      <c r="B60" s="48" t="s">
        <v>414</v>
      </c>
      <c r="C60" s="45" t="s">
        <v>183</v>
      </c>
      <c r="D60" s="45">
        <v>5330014164618</v>
      </c>
      <c r="E60" s="45" t="s">
        <v>89</v>
      </c>
      <c r="F60" s="46">
        <v>4</v>
      </c>
      <c r="G60" s="27">
        <f t="shared" si="1"/>
        <v>4</v>
      </c>
      <c r="H60" s="27" t="s">
        <v>184</v>
      </c>
    </row>
    <row r="61" spans="1:8" x14ac:dyDescent="0.2">
      <c r="A61" s="12">
        <v>52</v>
      </c>
      <c r="B61" s="48" t="s">
        <v>415</v>
      </c>
      <c r="C61" s="45" t="s">
        <v>88</v>
      </c>
      <c r="D61" s="45">
        <v>5330011739557</v>
      </c>
      <c r="E61" s="45" t="s">
        <v>89</v>
      </c>
      <c r="F61" s="46">
        <v>2</v>
      </c>
      <c r="G61" s="27">
        <f t="shared" si="1"/>
        <v>2</v>
      </c>
      <c r="H61" s="27" t="s">
        <v>90</v>
      </c>
    </row>
    <row r="62" spans="1:8" x14ac:dyDescent="0.2">
      <c r="A62" s="12">
        <v>53</v>
      </c>
      <c r="B62" s="48" t="s">
        <v>416</v>
      </c>
      <c r="C62" s="45" t="s">
        <v>257</v>
      </c>
      <c r="D62" s="45">
        <v>5330011774207</v>
      </c>
      <c r="E62" s="45" t="s">
        <v>89</v>
      </c>
      <c r="F62" s="46">
        <v>8</v>
      </c>
      <c r="G62" s="27">
        <f t="shared" si="1"/>
        <v>8</v>
      </c>
      <c r="H62" s="27" t="s">
        <v>258</v>
      </c>
    </row>
    <row r="63" spans="1:8" x14ac:dyDescent="0.2">
      <c r="A63" s="12">
        <v>54</v>
      </c>
      <c r="B63" s="48" t="s">
        <v>417</v>
      </c>
      <c r="C63" s="45" t="s">
        <v>290</v>
      </c>
      <c r="D63" s="45">
        <v>5306011129180</v>
      </c>
      <c r="E63" s="45" t="s">
        <v>291</v>
      </c>
      <c r="F63" s="46">
        <v>1</v>
      </c>
      <c r="G63" s="27">
        <f t="shared" si="1"/>
        <v>1</v>
      </c>
      <c r="H63" s="27" t="s">
        <v>292</v>
      </c>
    </row>
    <row r="64" spans="1:8" x14ac:dyDescent="0.2">
      <c r="A64" s="12">
        <v>55</v>
      </c>
      <c r="B64" s="48" t="s">
        <v>418</v>
      </c>
      <c r="C64" s="45" t="s">
        <v>264</v>
      </c>
      <c r="D64" s="45">
        <v>5306011718087</v>
      </c>
      <c r="E64" s="45" t="s">
        <v>39</v>
      </c>
      <c r="F64" s="46">
        <v>2</v>
      </c>
      <c r="G64" s="27">
        <f t="shared" si="1"/>
        <v>2</v>
      </c>
      <c r="H64" s="27" t="s">
        <v>265</v>
      </c>
    </row>
    <row r="65" spans="1:8" x14ac:dyDescent="0.2">
      <c r="A65" s="12">
        <v>56</v>
      </c>
      <c r="B65" s="48" t="s">
        <v>419</v>
      </c>
      <c r="C65" s="45" t="s">
        <v>260</v>
      </c>
      <c r="D65" s="45">
        <v>5305000577183</v>
      </c>
      <c r="E65" s="45" t="s">
        <v>463</v>
      </c>
      <c r="F65" s="46">
        <v>2</v>
      </c>
      <c r="G65" s="27">
        <f t="shared" si="1"/>
        <v>2</v>
      </c>
      <c r="H65" s="27" t="s">
        <v>262</v>
      </c>
    </row>
    <row r="66" spans="1:8" x14ac:dyDescent="0.2">
      <c r="A66" s="12">
        <v>57</v>
      </c>
      <c r="B66" s="48" t="s">
        <v>420</v>
      </c>
      <c r="C66" s="46">
        <v>60039</v>
      </c>
      <c r="D66" s="45">
        <v>1650010185048</v>
      </c>
      <c r="E66" s="45" t="s">
        <v>43</v>
      </c>
      <c r="F66" s="46">
        <v>2</v>
      </c>
      <c r="G66" s="27">
        <f t="shared" si="1"/>
        <v>2</v>
      </c>
      <c r="H66" s="27" t="s">
        <v>367</v>
      </c>
    </row>
    <row r="67" spans="1:8" x14ac:dyDescent="0.2">
      <c r="A67" s="12">
        <v>58</v>
      </c>
      <c r="B67" s="48" t="s">
        <v>421</v>
      </c>
      <c r="C67" s="45" t="s">
        <v>99</v>
      </c>
      <c r="D67" s="45">
        <v>5330011785022</v>
      </c>
      <c r="E67" s="45" t="s">
        <v>89</v>
      </c>
      <c r="F67" s="46">
        <v>12</v>
      </c>
      <c r="G67" s="27">
        <f t="shared" si="1"/>
        <v>12</v>
      </c>
      <c r="H67" s="27" t="s">
        <v>101</v>
      </c>
    </row>
    <row r="68" spans="1:8" x14ac:dyDescent="0.2">
      <c r="A68" s="12">
        <v>59</v>
      </c>
      <c r="B68" s="48" t="s">
        <v>422</v>
      </c>
      <c r="C68" s="45" t="s">
        <v>118</v>
      </c>
      <c r="D68" s="45">
        <v>1650011726175</v>
      </c>
      <c r="E68" s="45" t="s">
        <v>108</v>
      </c>
      <c r="F68" s="46">
        <v>2</v>
      </c>
      <c r="G68" s="27">
        <f t="shared" si="1"/>
        <v>2</v>
      </c>
      <c r="H68" s="27" t="s">
        <v>119</v>
      </c>
    </row>
    <row r="69" spans="1:8" x14ac:dyDescent="0.2">
      <c r="A69" s="12">
        <v>60</v>
      </c>
      <c r="B69" s="48" t="s">
        <v>423</v>
      </c>
      <c r="C69" s="45" t="s">
        <v>307</v>
      </c>
      <c r="D69" s="45">
        <v>5330010191085</v>
      </c>
      <c r="E69" s="45" t="s">
        <v>89</v>
      </c>
      <c r="F69" s="46">
        <v>2</v>
      </c>
      <c r="G69" s="27">
        <f t="shared" si="1"/>
        <v>2</v>
      </c>
      <c r="H69" s="27" t="s">
        <v>308</v>
      </c>
    </row>
    <row r="70" spans="1:8" x14ac:dyDescent="0.2">
      <c r="A70" s="12">
        <v>61</v>
      </c>
      <c r="B70" s="48" t="s">
        <v>424</v>
      </c>
      <c r="C70" s="45" t="s">
        <v>363</v>
      </c>
      <c r="D70" s="45">
        <v>5310014824984</v>
      </c>
      <c r="E70" s="45" t="s">
        <v>36</v>
      </c>
      <c r="F70" s="46">
        <v>1</v>
      </c>
      <c r="G70" s="27">
        <f t="shared" si="1"/>
        <v>1</v>
      </c>
      <c r="H70" s="27" t="s">
        <v>364</v>
      </c>
    </row>
    <row r="71" spans="1:8" x14ac:dyDescent="0.2">
      <c r="A71" s="12">
        <v>62</v>
      </c>
      <c r="B71" s="48" t="s">
        <v>425</v>
      </c>
      <c r="C71" s="45" t="s">
        <v>347</v>
      </c>
      <c r="D71" s="45">
        <v>5310001872395</v>
      </c>
      <c r="E71" s="45" t="s">
        <v>36</v>
      </c>
      <c r="F71" s="45">
        <v>6</v>
      </c>
      <c r="G71" s="27">
        <f t="shared" si="1"/>
        <v>6</v>
      </c>
      <c r="H71" s="27" t="s">
        <v>348</v>
      </c>
    </row>
    <row r="72" spans="1:8" x14ac:dyDescent="0.2">
      <c r="A72" s="12">
        <v>63</v>
      </c>
      <c r="B72" s="48" t="s">
        <v>426</v>
      </c>
      <c r="C72" s="45" t="s">
        <v>350</v>
      </c>
      <c r="D72" s="45">
        <v>3120005260478</v>
      </c>
      <c r="E72" s="45" t="s">
        <v>43</v>
      </c>
      <c r="F72" s="46">
        <v>2</v>
      </c>
      <c r="G72" s="27">
        <f t="shared" si="1"/>
        <v>2</v>
      </c>
      <c r="H72" s="27" t="s">
        <v>351</v>
      </c>
    </row>
    <row r="73" spans="1:8" x14ac:dyDescent="0.2">
      <c r="A73" s="12">
        <v>64</v>
      </c>
      <c r="B73" s="48" t="s">
        <v>427</v>
      </c>
      <c r="C73" s="45" t="s">
        <v>353</v>
      </c>
      <c r="D73" s="45">
        <v>3120004033163</v>
      </c>
      <c r="E73" s="45" t="s">
        <v>354</v>
      </c>
      <c r="F73" s="46">
        <v>2</v>
      </c>
      <c r="G73" s="27">
        <f t="shared" si="1"/>
        <v>2</v>
      </c>
      <c r="H73" s="27" t="s">
        <v>355</v>
      </c>
    </row>
    <row r="74" spans="1:8" x14ac:dyDescent="0.2">
      <c r="A74" s="12">
        <v>65</v>
      </c>
      <c r="B74" s="48" t="s">
        <v>428</v>
      </c>
      <c r="C74" s="45" t="s">
        <v>297</v>
      </c>
      <c r="D74" s="45">
        <v>5330010191087</v>
      </c>
      <c r="E74" s="45" t="s">
        <v>298</v>
      </c>
      <c r="F74" s="46">
        <v>2</v>
      </c>
      <c r="G74" s="27">
        <f t="shared" si="1"/>
        <v>2</v>
      </c>
      <c r="H74" s="27" t="s">
        <v>299</v>
      </c>
    </row>
    <row r="75" spans="1:8" x14ac:dyDescent="0.2">
      <c r="A75" s="12">
        <v>66</v>
      </c>
      <c r="B75" s="48" t="s">
        <v>429</v>
      </c>
      <c r="C75" s="45" t="s">
        <v>281</v>
      </c>
      <c r="D75" s="45">
        <v>5330011954908</v>
      </c>
      <c r="E75" s="45" t="s">
        <v>275</v>
      </c>
      <c r="F75" s="46">
        <v>1</v>
      </c>
      <c r="G75" s="27">
        <f t="shared" si="1"/>
        <v>1</v>
      </c>
      <c r="H75" s="27" t="s">
        <v>282</v>
      </c>
    </row>
    <row r="76" spans="1:8" x14ac:dyDescent="0.2">
      <c r="A76" s="12">
        <v>67</v>
      </c>
      <c r="B76" s="48" t="s">
        <v>430</v>
      </c>
      <c r="C76" s="45" t="s">
        <v>218</v>
      </c>
      <c r="D76" s="45">
        <v>5330011759299</v>
      </c>
      <c r="E76" s="45" t="s">
        <v>219</v>
      </c>
      <c r="F76" s="46">
        <v>1</v>
      </c>
      <c r="G76" s="27">
        <f t="shared" si="1"/>
        <v>1</v>
      </c>
      <c r="H76" s="27" t="s">
        <v>220</v>
      </c>
    </row>
    <row r="77" spans="1:8" x14ac:dyDescent="0.2">
      <c r="A77" s="12">
        <v>68</v>
      </c>
      <c r="B77" s="48" t="s">
        <v>431</v>
      </c>
      <c r="C77" s="45" t="s">
        <v>211</v>
      </c>
      <c r="D77" s="45">
        <v>1650011887071</v>
      </c>
      <c r="E77" s="45" t="s">
        <v>212</v>
      </c>
      <c r="F77" s="46">
        <v>1</v>
      </c>
      <c r="G77" s="27">
        <f t="shared" si="1"/>
        <v>1</v>
      </c>
      <c r="H77" s="27" t="s">
        <v>213</v>
      </c>
    </row>
    <row r="78" spans="1:8" x14ac:dyDescent="0.2">
      <c r="A78" s="12">
        <v>69</v>
      </c>
      <c r="B78" s="48" t="s">
        <v>432</v>
      </c>
      <c r="C78" s="46">
        <v>68093</v>
      </c>
      <c r="D78" s="45">
        <v>1650010182422</v>
      </c>
      <c r="E78" s="45" t="s">
        <v>36</v>
      </c>
      <c r="F78" s="46">
        <v>2</v>
      </c>
      <c r="G78" s="27">
        <f t="shared" si="1"/>
        <v>2</v>
      </c>
      <c r="H78" s="27" t="s">
        <v>342</v>
      </c>
    </row>
    <row r="79" spans="1:8" x14ac:dyDescent="0.2">
      <c r="A79" s="12">
        <v>70</v>
      </c>
      <c r="B79" s="48" t="s">
        <v>433</v>
      </c>
      <c r="C79" s="45" t="s">
        <v>233</v>
      </c>
      <c r="D79" s="45">
        <v>5310008810943</v>
      </c>
      <c r="E79" s="45" t="s">
        <v>45</v>
      </c>
      <c r="F79" s="46">
        <v>2</v>
      </c>
      <c r="G79" s="27">
        <f t="shared" si="1"/>
        <v>2</v>
      </c>
      <c r="H79" s="27" t="s">
        <v>234</v>
      </c>
    </row>
    <row r="80" spans="1:8" x14ac:dyDescent="0.2">
      <c r="A80" s="12">
        <v>71</v>
      </c>
      <c r="B80" s="48" t="s">
        <v>434</v>
      </c>
      <c r="C80" s="45" t="s">
        <v>274</v>
      </c>
      <c r="D80" s="45">
        <v>5330011757625</v>
      </c>
      <c r="E80" s="45" t="s">
        <v>275</v>
      </c>
      <c r="F80" s="46">
        <v>1</v>
      </c>
      <c r="G80" s="27">
        <f t="shared" si="1"/>
        <v>1</v>
      </c>
      <c r="H80" s="27" t="s">
        <v>276</v>
      </c>
    </row>
    <row r="81" spans="1:8" x14ac:dyDescent="0.2">
      <c r="A81" s="12">
        <v>72</v>
      </c>
      <c r="B81" s="48" t="s">
        <v>435</v>
      </c>
      <c r="C81" s="45" t="s">
        <v>278</v>
      </c>
      <c r="D81" s="45">
        <v>5330014492372</v>
      </c>
      <c r="E81" s="45" t="s">
        <v>275</v>
      </c>
      <c r="F81" s="46">
        <v>1</v>
      </c>
      <c r="G81" s="27">
        <f t="shared" si="1"/>
        <v>1</v>
      </c>
      <c r="H81" s="27" t="s">
        <v>279</v>
      </c>
    </row>
    <row r="82" spans="1:8" x14ac:dyDescent="0.2">
      <c r="A82" s="12">
        <v>73</v>
      </c>
      <c r="B82" s="48" t="s">
        <v>436</v>
      </c>
      <c r="C82" s="45" t="s">
        <v>268</v>
      </c>
      <c r="D82" s="45">
        <v>5330012706761</v>
      </c>
      <c r="E82" s="45" t="s">
        <v>269</v>
      </c>
      <c r="F82" s="46">
        <v>1</v>
      </c>
      <c r="G82" s="27">
        <f t="shared" si="1"/>
        <v>1</v>
      </c>
      <c r="H82" s="27" t="s">
        <v>270</v>
      </c>
    </row>
    <row r="83" spans="1:8" x14ac:dyDescent="0.2">
      <c r="A83" s="12">
        <v>74</v>
      </c>
      <c r="B83" s="48" t="s">
        <v>437</v>
      </c>
      <c r="C83" s="45" t="s">
        <v>294</v>
      </c>
      <c r="D83" s="45">
        <v>5330011710475</v>
      </c>
      <c r="E83" s="45" t="s">
        <v>269</v>
      </c>
      <c r="F83" s="46">
        <v>2</v>
      </c>
      <c r="G83" s="27">
        <f t="shared" si="1"/>
        <v>2</v>
      </c>
      <c r="H83" s="27" t="s">
        <v>295</v>
      </c>
    </row>
    <row r="84" spans="1:8" x14ac:dyDescent="0.2">
      <c r="A84" s="12">
        <v>75</v>
      </c>
      <c r="B84" s="48" t="s">
        <v>438</v>
      </c>
      <c r="C84" s="45" t="s">
        <v>284</v>
      </c>
      <c r="D84" s="45">
        <v>5310008071475</v>
      </c>
      <c r="E84" s="45" t="s">
        <v>45</v>
      </c>
      <c r="F84" s="45">
        <v>2</v>
      </c>
      <c r="G84" s="27">
        <v>2</v>
      </c>
      <c r="H84" s="27" t="s">
        <v>285</v>
      </c>
    </row>
    <row r="85" spans="1:8" x14ac:dyDescent="0.2">
      <c r="A85" s="12">
        <v>76</v>
      </c>
      <c r="B85" s="48" t="s">
        <v>439</v>
      </c>
      <c r="C85" s="45" t="s">
        <v>303</v>
      </c>
      <c r="D85" s="45">
        <v>5330001715072</v>
      </c>
      <c r="E85" s="45" t="s">
        <v>89</v>
      </c>
      <c r="F85" s="46">
        <v>2</v>
      </c>
      <c r="G85" s="27">
        <f t="shared" ref="G85:G101" si="2">F85*1</f>
        <v>2</v>
      </c>
      <c r="H85" s="27" t="s">
        <v>131</v>
      </c>
    </row>
    <row r="86" spans="1:8" x14ac:dyDescent="0.2">
      <c r="A86" s="12">
        <v>77</v>
      </c>
      <c r="B86" s="48" t="s">
        <v>440</v>
      </c>
      <c r="C86" s="45" t="s">
        <v>133</v>
      </c>
      <c r="D86" s="45">
        <v>5330005338134</v>
      </c>
      <c r="E86" s="45" t="s">
        <v>134</v>
      </c>
      <c r="F86" s="46">
        <v>7</v>
      </c>
      <c r="G86" s="27">
        <f t="shared" si="2"/>
        <v>7</v>
      </c>
      <c r="H86" s="27" t="s">
        <v>131</v>
      </c>
    </row>
    <row r="87" spans="1:8" x14ac:dyDescent="0.2">
      <c r="A87" s="12">
        <v>78</v>
      </c>
      <c r="B87" s="48" t="s">
        <v>441</v>
      </c>
      <c r="C87" s="45" t="s">
        <v>129</v>
      </c>
      <c r="D87" s="45">
        <v>5330011319883</v>
      </c>
      <c r="E87" s="45" t="s">
        <v>130</v>
      </c>
      <c r="F87" s="46">
        <v>1</v>
      </c>
      <c r="G87" s="27">
        <f t="shared" si="2"/>
        <v>1</v>
      </c>
      <c r="H87" s="27" t="s">
        <v>131</v>
      </c>
    </row>
    <row r="88" spans="1:8" x14ac:dyDescent="0.2">
      <c r="A88" s="12">
        <v>79</v>
      </c>
      <c r="B88" s="48" t="s">
        <v>442</v>
      </c>
      <c r="C88" s="45" t="s">
        <v>156</v>
      </c>
      <c r="D88" s="45">
        <v>5320005583786</v>
      </c>
      <c r="E88" s="45" t="s">
        <v>157</v>
      </c>
      <c r="F88" s="46">
        <v>1</v>
      </c>
      <c r="G88" s="27">
        <f t="shared" si="2"/>
        <v>1</v>
      </c>
      <c r="H88" s="27" t="s">
        <v>158</v>
      </c>
    </row>
    <row r="89" spans="1:8" x14ac:dyDescent="0.2">
      <c r="A89" s="12">
        <v>80</v>
      </c>
      <c r="B89" s="48" t="s">
        <v>443</v>
      </c>
      <c r="C89" s="45" t="s">
        <v>322</v>
      </c>
      <c r="D89" s="45">
        <v>5320005592910</v>
      </c>
      <c r="E89" s="45" t="s">
        <v>157</v>
      </c>
      <c r="F89" s="46">
        <v>1</v>
      </c>
      <c r="G89" s="27">
        <f t="shared" si="2"/>
        <v>1</v>
      </c>
      <c r="H89" s="27" t="s">
        <v>323</v>
      </c>
    </row>
    <row r="90" spans="1:8" x14ac:dyDescent="0.2">
      <c r="A90" s="12">
        <v>81</v>
      </c>
      <c r="B90" s="48" t="s">
        <v>444</v>
      </c>
      <c r="C90" s="45" t="s">
        <v>208</v>
      </c>
      <c r="D90" s="45">
        <v>5320005588029</v>
      </c>
      <c r="E90" s="45" t="s">
        <v>157</v>
      </c>
      <c r="F90" s="46">
        <v>1</v>
      </c>
      <c r="G90" s="27">
        <f t="shared" si="2"/>
        <v>1</v>
      </c>
      <c r="H90" s="27" t="s">
        <v>209</v>
      </c>
    </row>
    <row r="91" spans="1:8" x14ac:dyDescent="0.2">
      <c r="A91" s="12">
        <v>82</v>
      </c>
      <c r="B91" s="48" t="s">
        <v>445</v>
      </c>
      <c r="C91" s="45" t="s">
        <v>179</v>
      </c>
      <c r="D91" s="45">
        <v>5320005583789</v>
      </c>
      <c r="E91" s="45" t="s">
        <v>143</v>
      </c>
      <c r="F91" s="46">
        <v>1</v>
      </c>
      <c r="G91" s="27">
        <f t="shared" si="2"/>
        <v>1</v>
      </c>
      <c r="H91" s="27" t="s">
        <v>180</v>
      </c>
    </row>
    <row r="92" spans="1:8" x14ac:dyDescent="0.2">
      <c r="A92" s="12">
        <v>83</v>
      </c>
      <c r="B92" s="48" t="s">
        <v>446</v>
      </c>
      <c r="C92" s="45" t="s">
        <v>142</v>
      </c>
      <c r="D92" s="45">
        <v>5320005583086</v>
      </c>
      <c r="E92" s="45" t="s">
        <v>143</v>
      </c>
      <c r="F92" s="46">
        <v>2</v>
      </c>
      <c r="G92" s="27">
        <f t="shared" si="2"/>
        <v>2</v>
      </c>
      <c r="H92" s="27" t="s">
        <v>144</v>
      </c>
    </row>
    <row r="93" spans="1:8" x14ac:dyDescent="0.2">
      <c r="A93" s="12">
        <v>84</v>
      </c>
      <c r="B93" s="48" t="s">
        <v>447</v>
      </c>
      <c r="C93" s="45" t="s">
        <v>244</v>
      </c>
      <c r="D93" s="45">
        <v>5320008646099</v>
      </c>
      <c r="E93" s="45" t="s">
        <v>245</v>
      </c>
      <c r="F93" s="46">
        <v>1</v>
      </c>
      <c r="G93" s="27">
        <f t="shared" si="2"/>
        <v>1</v>
      </c>
      <c r="H93" s="27" t="s">
        <v>246</v>
      </c>
    </row>
    <row r="94" spans="1:8" x14ac:dyDescent="0.2">
      <c r="A94" s="12">
        <v>85</v>
      </c>
      <c r="B94" s="48" t="s">
        <v>448</v>
      </c>
      <c r="C94" s="45" t="s">
        <v>331</v>
      </c>
      <c r="D94" s="45">
        <v>5320011904719</v>
      </c>
      <c r="E94" s="45" t="s">
        <v>157</v>
      </c>
      <c r="F94" s="46">
        <v>1</v>
      </c>
      <c r="G94" s="27">
        <f t="shared" si="2"/>
        <v>1</v>
      </c>
      <c r="H94" s="27" t="s">
        <v>131</v>
      </c>
    </row>
    <row r="95" spans="1:8" x14ac:dyDescent="0.2">
      <c r="A95" s="12">
        <v>86</v>
      </c>
      <c r="B95" s="48" t="s">
        <v>449</v>
      </c>
      <c r="C95" s="45" t="s">
        <v>147</v>
      </c>
      <c r="D95" s="45">
        <v>5315011767664</v>
      </c>
      <c r="E95" s="45" t="s">
        <v>464</v>
      </c>
      <c r="F95" s="46">
        <v>1</v>
      </c>
      <c r="G95" s="27">
        <f t="shared" si="2"/>
        <v>1</v>
      </c>
      <c r="H95" s="27" t="s">
        <v>149</v>
      </c>
    </row>
    <row r="96" spans="1:8" x14ac:dyDescent="0.2">
      <c r="A96" s="12">
        <v>87</v>
      </c>
      <c r="B96" s="48" t="s">
        <v>450</v>
      </c>
      <c r="C96" s="45" t="s">
        <v>152</v>
      </c>
      <c r="D96" s="45">
        <v>5320005518001</v>
      </c>
      <c r="E96" s="45" t="s">
        <v>153</v>
      </c>
      <c r="F96" s="45">
        <v>4</v>
      </c>
      <c r="G96" s="27">
        <f t="shared" si="2"/>
        <v>4</v>
      </c>
      <c r="H96" s="27" t="s">
        <v>154</v>
      </c>
    </row>
    <row r="97" spans="1:8" x14ac:dyDescent="0.2">
      <c r="A97" s="12">
        <v>88</v>
      </c>
      <c r="B97" s="48" t="s">
        <v>451</v>
      </c>
      <c r="C97" s="45" t="s">
        <v>325</v>
      </c>
      <c r="D97" s="45">
        <v>5320005518003</v>
      </c>
      <c r="E97" s="45" t="s">
        <v>138</v>
      </c>
      <c r="F97" s="46">
        <v>2</v>
      </c>
      <c r="G97" s="27">
        <f t="shared" si="2"/>
        <v>2</v>
      </c>
      <c r="H97" s="27" t="s">
        <v>326</v>
      </c>
    </row>
    <row r="98" spans="1:8" x14ac:dyDescent="0.2">
      <c r="A98" s="12">
        <v>89</v>
      </c>
      <c r="B98" s="48" t="s">
        <v>452</v>
      </c>
      <c r="C98" s="45" t="s">
        <v>107</v>
      </c>
      <c r="D98" s="45">
        <v>1650011717708</v>
      </c>
      <c r="E98" s="45" t="s">
        <v>108</v>
      </c>
      <c r="F98" s="46">
        <v>20</v>
      </c>
      <c r="G98" s="27">
        <f t="shared" si="2"/>
        <v>20</v>
      </c>
      <c r="H98" s="27" t="s">
        <v>110</v>
      </c>
    </row>
    <row r="99" spans="1:8" x14ac:dyDescent="0.2">
      <c r="A99" s="12">
        <v>90</v>
      </c>
      <c r="B99" s="48" t="s">
        <v>453</v>
      </c>
      <c r="C99" s="45" t="s">
        <v>310</v>
      </c>
      <c r="D99" s="45">
        <v>1650010263891</v>
      </c>
      <c r="E99" s="45" t="s">
        <v>311</v>
      </c>
      <c r="F99" s="46">
        <v>1</v>
      </c>
      <c r="G99" s="27">
        <f t="shared" si="2"/>
        <v>1</v>
      </c>
      <c r="H99" s="27" t="s">
        <v>131</v>
      </c>
    </row>
    <row r="100" spans="1:8" x14ac:dyDescent="0.2">
      <c r="A100" s="12">
        <v>91</v>
      </c>
      <c r="B100" s="48" t="s">
        <v>454</v>
      </c>
      <c r="C100" s="45" t="s">
        <v>319</v>
      </c>
      <c r="D100" s="45">
        <v>5320006313430</v>
      </c>
      <c r="E100" s="45" t="s">
        <v>138</v>
      </c>
      <c r="F100" s="45">
        <v>4</v>
      </c>
      <c r="G100" s="27">
        <f t="shared" si="2"/>
        <v>4</v>
      </c>
      <c r="H100" s="27" t="s">
        <v>320</v>
      </c>
    </row>
    <row r="101" spans="1:8" x14ac:dyDescent="0.2">
      <c r="A101" s="12">
        <v>92</v>
      </c>
      <c r="B101" s="48" t="s">
        <v>455</v>
      </c>
      <c r="C101" s="45" t="s">
        <v>248</v>
      </c>
      <c r="D101" s="45">
        <v>5320006313429</v>
      </c>
      <c r="E101" s="45" t="s">
        <v>138</v>
      </c>
      <c r="F101" s="46">
        <v>1</v>
      </c>
      <c r="G101" s="27">
        <f t="shared" si="2"/>
        <v>1</v>
      </c>
      <c r="H101" s="27" t="s">
        <v>249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E82" sqref="E82"/>
    </sheetView>
  </sheetViews>
  <sheetFormatPr defaultRowHeight="12.75" x14ac:dyDescent="0.2"/>
  <cols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8" max="8" width="10.5703125" bestFit="1" customWidth="1"/>
  </cols>
  <sheetData>
    <row r="1" spans="1:8" x14ac:dyDescent="0.2">
      <c r="A1" s="1"/>
      <c r="B1" s="1"/>
      <c r="C1" s="53" t="s">
        <v>3</v>
      </c>
      <c r="D1" s="37" t="s">
        <v>456</v>
      </c>
      <c r="E1" s="38"/>
      <c r="F1" s="38"/>
      <c r="G1" s="39" t="s">
        <v>4</v>
      </c>
      <c r="H1" s="1" t="s">
        <v>479</v>
      </c>
    </row>
    <row r="2" spans="1:8" x14ac:dyDescent="0.2">
      <c r="A2" s="1"/>
      <c r="B2" s="1"/>
      <c r="C2" s="53" t="s">
        <v>6</v>
      </c>
      <c r="D2" s="54" t="s">
        <v>375</v>
      </c>
      <c r="E2" s="55"/>
      <c r="F2" s="38"/>
      <c r="G2" s="39" t="s">
        <v>7</v>
      </c>
      <c r="H2" s="49">
        <v>42341</v>
      </c>
    </row>
    <row r="3" spans="1:8" x14ac:dyDescent="0.2">
      <c r="A3" s="1"/>
      <c r="B3" s="1"/>
      <c r="C3" s="53" t="s">
        <v>8</v>
      </c>
      <c r="D3" s="40" t="s">
        <v>21</v>
      </c>
      <c r="E3" s="1" t="s">
        <v>476</v>
      </c>
      <c r="F3" s="38"/>
      <c r="G3" s="38"/>
      <c r="H3" s="38"/>
    </row>
    <row r="4" spans="1:8" x14ac:dyDescent="0.2">
      <c r="A4" s="1"/>
      <c r="B4" s="1"/>
      <c r="C4" s="53" t="s">
        <v>9</v>
      </c>
      <c r="D4" s="2" t="s">
        <v>22</v>
      </c>
      <c r="E4" s="53"/>
      <c r="F4" s="38"/>
      <c r="G4" s="38"/>
      <c r="H4" s="38"/>
    </row>
    <row r="5" spans="1:8" x14ac:dyDescent="0.2">
      <c r="A5" s="1"/>
      <c r="B5" s="1" t="s">
        <v>17</v>
      </c>
      <c r="C5" s="53" t="s">
        <v>10</v>
      </c>
      <c r="D5" s="56" t="s">
        <v>477</v>
      </c>
      <c r="E5" s="57"/>
      <c r="F5" s="57"/>
      <c r="G5" s="38"/>
      <c r="H5" s="38"/>
    </row>
    <row r="6" spans="1:8" x14ac:dyDescent="0.2">
      <c r="A6" s="1"/>
      <c r="B6" s="1" t="s">
        <v>23</v>
      </c>
      <c r="C6" s="53" t="s">
        <v>11</v>
      </c>
      <c r="D6" s="40">
        <v>240</v>
      </c>
      <c r="E6" s="1" t="s">
        <v>66</v>
      </c>
      <c r="F6" s="38"/>
      <c r="G6" s="38"/>
      <c r="H6" s="38"/>
    </row>
    <row r="7" spans="1:8" x14ac:dyDescent="0.2">
      <c r="A7" s="1"/>
      <c r="B7" s="1"/>
      <c r="C7" s="53" t="s">
        <v>12</v>
      </c>
      <c r="D7" s="40">
        <v>20</v>
      </c>
      <c r="F7" s="38"/>
      <c r="G7" s="38"/>
      <c r="H7" s="38"/>
    </row>
    <row r="8" spans="1:8" x14ac:dyDescent="0.2">
      <c r="A8" s="9"/>
      <c r="B8" s="9"/>
      <c r="C8" s="13"/>
      <c r="D8" s="8"/>
      <c r="E8" s="14"/>
      <c r="F8" s="14"/>
      <c r="G8" s="14"/>
      <c r="H8" s="14"/>
    </row>
    <row r="9" spans="1:8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20</v>
      </c>
      <c r="H9" s="15" t="s">
        <v>15</v>
      </c>
    </row>
    <row r="10" spans="1:8" x14ac:dyDescent="0.2">
      <c r="A10" s="12">
        <v>1</v>
      </c>
      <c r="B10" s="47" t="s">
        <v>80</v>
      </c>
      <c r="C10" s="23" t="s">
        <v>76</v>
      </c>
      <c r="D10" s="23">
        <v>5305006853013</v>
      </c>
      <c r="E10" s="23" t="s">
        <v>77</v>
      </c>
      <c r="F10" s="41">
        <v>8</v>
      </c>
      <c r="G10" s="27">
        <f t="shared" ref="G10:G35" si="0">F10*1</f>
        <v>8</v>
      </c>
      <c r="H10" s="27" t="s">
        <v>79</v>
      </c>
    </row>
    <row r="11" spans="1:8" x14ac:dyDescent="0.2">
      <c r="A11" s="12">
        <v>2</v>
      </c>
      <c r="B11" s="47" t="s">
        <v>474</v>
      </c>
      <c r="C11" s="23">
        <v>2733878</v>
      </c>
      <c r="D11" s="23">
        <v>5305011707756</v>
      </c>
      <c r="E11" s="23" t="s">
        <v>77</v>
      </c>
      <c r="F11" s="41">
        <v>8</v>
      </c>
      <c r="G11" s="27">
        <v>8</v>
      </c>
      <c r="H11" s="27" t="s">
        <v>332</v>
      </c>
    </row>
    <row r="12" spans="1:8" x14ac:dyDescent="0.2">
      <c r="A12" s="12">
        <v>3</v>
      </c>
      <c r="B12" s="47" t="s">
        <v>83</v>
      </c>
      <c r="C12" s="23" t="s">
        <v>82</v>
      </c>
      <c r="D12" s="23">
        <v>5331008337491</v>
      </c>
      <c r="E12" s="23" t="s">
        <v>25</v>
      </c>
      <c r="F12" s="41">
        <v>1</v>
      </c>
      <c r="G12" s="27">
        <f t="shared" si="0"/>
        <v>1</v>
      </c>
      <c r="H12" s="27" t="s">
        <v>48</v>
      </c>
    </row>
    <row r="13" spans="1:8" x14ac:dyDescent="0.2">
      <c r="A13" s="12">
        <v>4</v>
      </c>
      <c r="B13" s="47" t="s">
        <v>97</v>
      </c>
      <c r="C13" s="23" t="s">
        <v>96</v>
      </c>
      <c r="D13" s="23">
        <v>5331005840265</v>
      </c>
      <c r="E13" s="23" t="s">
        <v>25</v>
      </c>
      <c r="F13" s="41">
        <v>8</v>
      </c>
      <c r="G13" s="27">
        <f t="shared" si="0"/>
        <v>8</v>
      </c>
      <c r="H13" s="27" t="s">
        <v>49</v>
      </c>
    </row>
    <row r="14" spans="1:8" x14ac:dyDescent="0.2">
      <c r="A14" s="12">
        <v>5</v>
      </c>
      <c r="B14" s="47" t="s">
        <v>86</v>
      </c>
      <c r="C14" s="23" t="s">
        <v>85</v>
      </c>
      <c r="D14" s="23">
        <v>5331002920577</v>
      </c>
      <c r="E14" s="23" t="s">
        <v>25</v>
      </c>
      <c r="F14" s="41">
        <v>1</v>
      </c>
      <c r="G14" s="27">
        <f t="shared" si="0"/>
        <v>1</v>
      </c>
      <c r="H14" s="27" t="s">
        <v>52</v>
      </c>
    </row>
    <row r="15" spans="1:8" x14ac:dyDescent="0.2">
      <c r="A15" s="12">
        <v>6</v>
      </c>
      <c r="B15" s="47" t="s">
        <v>113</v>
      </c>
      <c r="C15" s="23" t="s">
        <v>112</v>
      </c>
      <c r="D15" s="23">
        <v>5331006185361</v>
      </c>
      <c r="E15" s="23" t="s">
        <v>25</v>
      </c>
      <c r="F15" s="23">
        <v>2</v>
      </c>
      <c r="G15" s="27">
        <f t="shared" si="0"/>
        <v>2</v>
      </c>
      <c r="H15" s="27" t="s">
        <v>55</v>
      </c>
    </row>
    <row r="16" spans="1:8" x14ac:dyDescent="0.2">
      <c r="A16" s="12">
        <v>7</v>
      </c>
      <c r="B16" s="47" t="s">
        <v>127</v>
      </c>
      <c r="C16" s="23" t="s">
        <v>124</v>
      </c>
      <c r="D16" s="23">
        <v>5331005421365</v>
      </c>
      <c r="E16" s="23" t="s">
        <v>25</v>
      </c>
      <c r="F16" s="41">
        <v>5</v>
      </c>
      <c r="G16" s="27">
        <f t="shared" si="0"/>
        <v>5</v>
      </c>
      <c r="H16" s="27" t="s">
        <v>126</v>
      </c>
    </row>
    <row r="17" spans="1:8" x14ac:dyDescent="0.2">
      <c r="A17" s="12">
        <v>8</v>
      </c>
      <c r="B17" s="47" t="s">
        <v>122</v>
      </c>
      <c r="C17" s="23" t="s">
        <v>121</v>
      </c>
      <c r="D17" s="23">
        <v>5331005841840</v>
      </c>
      <c r="E17" s="23" t="s">
        <v>25</v>
      </c>
      <c r="F17" s="41">
        <v>1</v>
      </c>
      <c r="G17" s="27">
        <f t="shared" si="0"/>
        <v>1</v>
      </c>
      <c r="H17" s="27" t="s">
        <v>47</v>
      </c>
    </row>
    <row r="18" spans="1:8" x14ac:dyDescent="0.2">
      <c r="A18" s="12">
        <v>9</v>
      </c>
      <c r="B18" s="48" t="s">
        <v>392</v>
      </c>
      <c r="C18" s="23" t="s">
        <v>373</v>
      </c>
      <c r="D18" s="23">
        <v>5331002920580</v>
      </c>
      <c r="E18" s="23" t="s">
        <v>25</v>
      </c>
      <c r="F18" s="41">
        <v>4</v>
      </c>
      <c r="G18" s="27">
        <f t="shared" si="0"/>
        <v>4</v>
      </c>
      <c r="H18" s="27" t="s">
        <v>56</v>
      </c>
    </row>
    <row r="19" spans="1:8" x14ac:dyDescent="0.2">
      <c r="A19" s="12">
        <v>10</v>
      </c>
      <c r="B19" s="48" t="s">
        <v>385</v>
      </c>
      <c r="C19" s="23" t="s">
        <v>272</v>
      </c>
      <c r="D19" s="23">
        <v>5331006180801</v>
      </c>
      <c r="E19" s="23" t="s">
        <v>25</v>
      </c>
      <c r="F19" s="41">
        <v>1</v>
      </c>
      <c r="G19" s="27">
        <f t="shared" si="0"/>
        <v>1</v>
      </c>
      <c r="H19" s="27" t="s">
        <v>53</v>
      </c>
    </row>
    <row r="20" spans="1:8" x14ac:dyDescent="0.2">
      <c r="A20" s="12">
        <v>11</v>
      </c>
      <c r="B20" s="48" t="s">
        <v>384</v>
      </c>
      <c r="C20" s="23" t="s">
        <v>267</v>
      </c>
      <c r="D20" s="23">
        <v>5331005799833</v>
      </c>
      <c r="E20" s="23" t="s">
        <v>25</v>
      </c>
      <c r="F20" s="41">
        <v>1</v>
      </c>
      <c r="G20" s="27">
        <f t="shared" si="0"/>
        <v>1</v>
      </c>
      <c r="H20" s="27" t="s">
        <v>59</v>
      </c>
    </row>
    <row r="21" spans="1:8" x14ac:dyDescent="0.2">
      <c r="A21" s="12">
        <v>12</v>
      </c>
      <c r="B21" s="48" t="s">
        <v>388</v>
      </c>
      <c r="C21" s="23" t="s">
        <v>314</v>
      </c>
      <c r="D21" s="23">
        <v>5331002979990</v>
      </c>
      <c r="E21" s="23" t="s">
        <v>25</v>
      </c>
      <c r="F21" s="41">
        <v>2</v>
      </c>
      <c r="G21" s="27">
        <f t="shared" si="0"/>
        <v>2</v>
      </c>
      <c r="H21" s="27" t="s">
        <v>40</v>
      </c>
    </row>
    <row r="22" spans="1:8" x14ac:dyDescent="0.2">
      <c r="A22" s="12">
        <v>13</v>
      </c>
      <c r="B22" s="48" t="s">
        <v>377</v>
      </c>
      <c r="C22" s="23" t="s">
        <v>199</v>
      </c>
      <c r="D22" s="23">
        <v>5310008071468</v>
      </c>
      <c r="E22" s="23" t="s">
        <v>45</v>
      </c>
      <c r="F22" s="41">
        <v>3</v>
      </c>
      <c r="G22" s="27">
        <f t="shared" si="0"/>
        <v>3</v>
      </c>
      <c r="H22" s="27" t="s">
        <v>200</v>
      </c>
    </row>
    <row r="23" spans="1:8" x14ac:dyDescent="0.2">
      <c r="A23" s="12">
        <v>14</v>
      </c>
      <c r="B23" s="47" t="s">
        <v>94</v>
      </c>
      <c r="C23" s="23" t="s">
        <v>93</v>
      </c>
      <c r="D23" s="23">
        <v>5331001085691</v>
      </c>
      <c r="E23" s="23" t="s">
        <v>25</v>
      </c>
      <c r="F23" s="41">
        <v>1</v>
      </c>
      <c r="G23" s="27">
        <f t="shared" si="0"/>
        <v>1</v>
      </c>
      <c r="H23" s="27" t="s">
        <v>42</v>
      </c>
    </row>
    <row r="24" spans="1:8" x14ac:dyDescent="0.2">
      <c r="A24" s="12">
        <v>15</v>
      </c>
      <c r="B24" s="48" t="s">
        <v>379</v>
      </c>
      <c r="C24" s="23" t="s">
        <v>222</v>
      </c>
      <c r="D24" s="23">
        <v>5331005793156</v>
      </c>
      <c r="E24" s="23" t="s">
        <v>25</v>
      </c>
      <c r="F24" s="41">
        <v>1</v>
      </c>
      <c r="G24" s="27">
        <f t="shared" si="0"/>
        <v>1</v>
      </c>
      <c r="H24" s="27" t="s">
        <v>461</v>
      </c>
    </row>
    <row r="25" spans="1:8" x14ac:dyDescent="0.2">
      <c r="A25" s="12">
        <v>16</v>
      </c>
      <c r="B25" s="48" t="s">
        <v>380</v>
      </c>
      <c r="C25" s="23" t="s">
        <v>227</v>
      </c>
      <c r="D25" s="23">
        <v>5331007294992</v>
      </c>
      <c r="E25" s="23" t="s">
        <v>25</v>
      </c>
      <c r="F25" s="41">
        <v>2</v>
      </c>
      <c r="G25" s="27">
        <f t="shared" si="0"/>
        <v>2</v>
      </c>
      <c r="H25" s="27" t="s">
        <v>50</v>
      </c>
    </row>
    <row r="26" spans="1:8" x14ac:dyDescent="0.2">
      <c r="A26" s="12">
        <v>17</v>
      </c>
      <c r="B26" s="48" t="s">
        <v>386</v>
      </c>
      <c r="C26" s="23" t="s">
        <v>301</v>
      </c>
      <c r="D26" s="23">
        <v>5331006410231</v>
      </c>
      <c r="E26" s="23" t="s">
        <v>25</v>
      </c>
      <c r="F26" s="41">
        <v>4</v>
      </c>
      <c r="G26" s="27">
        <f t="shared" si="0"/>
        <v>4</v>
      </c>
      <c r="H26" s="27" t="s">
        <v>44</v>
      </c>
    </row>
    <row r="27" spans="1:8" x14ac:dyDescent="0.2">
      <c r="A27" s="12">
        <v>18</v>
      </c>
      <c r="B27" s="48" t="s">
        <v>376</v>
      </c>
      <c r="C27" s="23" t="s">
        <v>58</v>
      </c>
      <c r="D27" s="23">
        <v>5331005797925</v>
      </c>
      <c r="E27" s="23" t="s">
        <v>25</v>
      </c>
      <c r="F27" s="41">
        <v>3</v>
      </c>
      <c r="G27" s="27">
        <f t="shared" si="0"/>
        <v>3</v>
      </c>
      <c r="H27" s="27" t="s">
        <v>41</v>
      </c>
    </row>
    <row r="28" spans="1:8" x14ac:dyDescent="0.2">
      <c r="A28" s="12">
        <v>19</v>
      </c>
      <c r="B28" s="48" t="s">
        <v>389</v>
      </c>
      <c r="C28" s="23" t="s">
        <v>328</v>
      </c>
      <c r="D28" s="23">
        <v>5310010164871</v>
      </c>
      <c r="E28" s="23" t="s">
        <v>36</v>
      </c>
      <c r="F28" s="41">
        <v>4</v>
      </c>
      <c r="G28" s="27">
        <f t="shared" si="0"/>
        <v>4</v>
      </c>
      <c r="H28" s="27" t="s">
        <v>329</v>
      </c>
    </row>
    <row r="29" spans="1:8" x14ac:dyDescent="0.2">
      <c r="A29" s="12">
        <v>20</v>
      </c>
      <c r="B29" s="48" t="s">
        <v>378</v>
      </c>
      <c r="C29" s="23" t="s">
        <v>215</v>
      </c>
      <c r="D29" s="23">
        <v>5331006185902</v>
      </c>
      <c r="E29" s="23" t="s">
        <v>25</v>
      </c>
      <c r="F29" s="23">
        <v>3</v>
      </c>
      <c r="G29" s="27">
        <f t="shared" si="0"/>
        <v>3</v>
      </c>
      <c r="H29" s="27" t="s">
        <v>216</v>
      </c>
    </row>
    <row r="30" spans="1:8" x14ac:dyDescent="0.2">
      <c r="A30" s="12">
        <v>21</v>
      </c>
      <c r="B30" s="48" t="s">
        <v>383</v>
      </c>
      <c r="C30" s="23" t="s">
        <v>254</v>
      </c>
      <c r="D30" s="23">
        <v>5310001670820</v>
      </c>
      <c r="E30" s="23" t="s">
        <v>36</v>
      </c>
      <c r="F30" s="41">
        <v>1</v>
      </c>
      <c r="G30" s="27">
        <f t="shared" si="0"/>
        <v>1</v>
      </c>
      <c r="H30" s="27" t="s">
        <v>255</v>
      </c>
    </row>
    <row r="31" spans="1:8" x14ac:dyDescent="0.2">
      <c r="A31" s="12">
        <v>22</v>
      </c>
      <c r="B31" s="48" t="s">
        <v>387</v>
      </c>
      <c r="C31" s="23" t="s">
        <v>305</v>
      </c>
      <c r="D31" s="23">
        <v>5331005796861</v>
      </c>
      <c r="E31" s="23" t="s">
        <v>25</v>
      </c>
      <c r="F31" s="41">
        <v>2</v>
      </c>
      <c r="G31" s="27">
        <f t="shared" si="0"/>
        <v>2</v>
      </c>
      <c r="H31" s="27" t="s">
        <v>131</v>
      </c>
    </row>
    <row r="32" spans="1:8" x14ac:dyDescent="0.2">
      <c r="A32" s="12">
        <v>23</v>
      </c>
      <c r="B32" s="47" t="s">
        <v>105</v>
      </c>
      <c r="C32" s="23" t="s">
        <v>103</v>
      </c>
      <c r="D32" s="23">
        <v>5331006910145</v>
      </c>
      <c r="E32" s="23" t="s">
        <v>25</v>
      </c>
      <c r="F32" s="41">
        <v>10</v>
      </c>
      <c r="G32" s="27">
        <f t="shared" si="0"/>
        <v>10</v>
      </c>
      <c r="H32" s="27" t="s">
        <v>54</v>
      </c>
    </row>
    <row r="33" spans="1:8" x14ac:dyDescent="0.2">
      <c r="A33" s="12">
        <v>24</v>
      </c>
      <c r="B33" s="48" t="s">
        <v>391</v>
      </c>
      <c r="C33" s="23" t="s">
        <v>357</v>
      </c>
      <c r="D33" s="23">
        <v>5310008071476</v>
      </c>
      <c r="E33" s="23" t="s">
        <v>45</v>
      </c>
      <c r="F33" s="41">
        <v>3</v>
      </c>
      <c r="G33" s="27">
        <f t="shared" si="0"/>
        <v>3</v>
      </c>
      <c r="H33" s="27" t="s">
        <v>358</v>
      </c>
    </row>
    <row r="34" spans="1:8" x14ac:dyDescent="0.2">
      <c r="A34" s="12">
        <v>25</v>
      </c>
      <c r="B34" s="48" t="s">
        <v>381</v>
      </c>
      <c r="C34" s="23" t="s">
        <v>236</v>
      </c>
      <c r="D34" s="23">
        <v>5315005841576</v>
      </c>
      <c r="E34" s="23" t="s">
        <v>237</v>
      </c>
      <c r="F34" s="41">
        <v>2</v>
      </c>
      <c r="G34" s="27">
        <f t="shared" si="0"/>
        <v>2</v>
      </c>
      <c r="H34" s="27" t="s">
        <v>238</v>
      </c>
    </row>
    <row r="35" spans="1:8" x14ac:dyDescent="0.2">
      <c r="A35" s="12">
        <v>26</v>
      </c>
      <c r="B35" s="48" t="s">
        <v>390</v>
      </c>
      <c r="C35" s="23" t="s">
        <v>344</v>
      </c>
      <c r="D35" s="43">
        <v>5310009618394</v>
      </c>
      <c r="E35" s="23" t="s">
        <v>45</v>
      </c>
      <c r="F35" s="41">
        <v>2</v>
      </c>
      <c r="G35" s="27">
        <f t="shared" si="0"/>
        <v>2</v>
      </c>
      <c r="H35" s="27" t="s">
        <v>345</v>
      </c>
    </row>
    <row r="36" spans="1:8" x14ac:dyDescent="0.2">
      <c r="A36" s="12">
        <v>27</v>
      </c>
      <c r="B36" s="48" t="s">
        <v>458</v>
      </c>
      <c r="C36" s="7" t="s">
        <v>457</v>
      </c>
      <c r="D36" s="27">
        <v>5310013988745</v>
      </c>
      <c r="E36" s="42" t="s">
        <v>36</v>
      </c>
      <c r="F36" s="23">
        <v>1</v>
      </c>
      <c r="G36" s="27">
        <v>1</v>
      </c>
      <c r="H36" s="27" t="s">
        <v>288</v>
      </c>
    </row>
    <row r="37" spans="1:8" x14ac:dyDescent="0.2">
      <c r="A37" s="12">
        <v>28</v>
      </c>
      <c r="B37" s="47" t="s">
        <v>116</v>
      </c>
      <c r="C37" s="23" t="s">
        <v>115</v>
      </c>
      <c r="D37" s="44">
        <v>5331006843419</v>
      </c>
      <c r="E37" s="23" t="s">
        <v>25</v>
      </c>
      <c r="F37" s="41">
        <v>2</v>
      </c>
      <c r="G37" s="27">
        <f t="shared" ref="G37:G83" si="1">F37*1</f>
        <v>2</v>
      </c>
      <c r="H37" s="27" t="s">
        <v>51</v>
      </c>
    </row>
    <row r="38" spans="1:8" x14ac:dyDescent="0.2">
      <c r="A38" s="12">
        <v>29</v>
      </c>
      <c r="B38" s="48" t="s">
        <v>382</v>
      </c>
      <c r="C38" s="23" t="s">
        <v>240</v>
      </c>
      <c r="D38" s="23">
        <v>6615004166370</v>
      </c>
      <c r="E38" s="23" t="s">
        <v>241</v>
      </c>
      <c r="F38" s="41">
        <v>1</v>
      </c>
      <c r="G38" s="27">
        <f t="shared" si="1"/>
        <v>1</v>
      </c>
      <c r="H38" s="27" t="s">
        <v>242</v>
      </c>
    </row>
    <row r="39" spans="1:8" x14ac:dyDescent="0.2">
      <c r="A39" s="12">
        <v>30</v>
      </c>
      <c r="B39" s="47" t="s">
        <v>140</v>
      </c>
      <c r="C39" s="23" t="s">
        <v>137</v>
      </c>
      <c r="D39" s="23">
        <v>5320005518000</v>
      </c>
      <c r="E39" s="23" t="s">
        <v>138</v>
      </c>
      <c r="F39" s="23">
        <v>6</v>
      </c>
      <c r="G39" s="27">
        <f t="shared" si="1"/>
        <v>6</v>
      </c>
      <c r="H39" s="27" t="s">
        <v>139</v>
      </c>
    </row>
    <row r="40" spans="1:8" x14ac:dyDescent="0.2">
      <c r="A40" s="51">
        <v>31</v>
      </c>
      <c r="B40" s="48" t="s">
        <v>473</v>
      </c>
      <c r="C40" s="45" t="s">
        <v>471</v>
      </c>
      <c r="D40" s="45">
        <v>5320005586334</v>
      </c>
      <c r="E40" s="45" t="s">
        <v>472</v>
      </c>
      <c r="F40" s="46">
        <v>1</v>
      </c>
      <c r="G40" s="27">
        <f t="shared" si="1"/>
        <v>1</v>
      </c>
      <c r="H40" s="27" t="s">
        <v>312</v>
      </c>
    </row>
    <row r="41" spans="1:8" x14ac:dyDescent="0.2">
      <c r="A41" s="12">
        <v>32</v>
      </c>
      <c r="B41" s="48" t="s">
        <v>395</v>
      </c>
      <c r="C41" s="45" t="s">
        <v>225</v>
      </c>
      <c r="D41" s="45">
        <v>5330014994605</v>
      </c>
      <c r="E41" s="45" t="s">
        <v>89</v>
      </c>
      <c r="F41" s="45">
        <v>4</v>
      </c>
      <c r="G41" s="27">
        <f t="shared" si="1"/>
        <v>4</v>
      </c>
      <c r="H41" s="27" t="s">
        <v>46</v>
      </c>
    </row>
    <row r="42" spans="1:8" x14ac:dyDescent="0.2">
      <c r="A42" s="12">
        <v>33</v>
      </c>
      <c r="B42" s="48" t="s">
        <v>396</v>
      </c>
      <c r="C42" s="45" t="s">
        <v>170</v>
      </c>
      <c r="D42" s="45">
        <v>5330010235408</v>
      </c>
      <c r="E42" s="45" t="s">
        <v>25</v>
      </c>
      <c r="F42" s="46">
        <v>1</v>
      </c>
      <c r="G42" s="27">
        <f t="shared" si="1"/>
        <v>1</v>
      </c>
      <c r="H42" s="27" t="s">
        <v>171</v>
      </c>
    </row>
    <row r="43" spans="1:8" x14ac:dyDescent="0.2">
      <c r="A43" s="12">
        <v>34</v>
      </c>
      <c r="B43" s="48" t="s">
        <v>397</v>
      </c>
      <c r="C43" s="45" t="s">
        <v>196</v>
      </c>
      <c r="D43" s="45">
        <v>5330010239692</v>
      </c>
      <c r="E43" s="45" t="s">
        <v>25</v>
      </c>
      <c r="F43" s="46">
        <v>2</v>
      </c>
      <c r="G43" s="27">
        <f t="shared" si="1"/>
        <v>2</v>
      </c>
      <c r="H43" s="27" t="s">
        <v>197</v>
      </c>
    </row>
    <row r="44" spans="1:8" x14ac:dyDescent="0.2">
      <c r="A44" s="12">
        <v>35</v>
      </c>
      <c r="B44" s="48" t="s">
        <v>398</v>
      </c>
      <c r="C44" s="46">
        <v>59138</v>
      </c>
      <c r="D44" s="45">
        <v>6615001234315</v>
      </c>
      <c r="E44" s="45" t="s">
        <v>230</v>
      </c>
      <c r="F44" s="46">
        <v>4</v>
      </c>
      <c r="G44" s="27">
        <f t="shared" si="1"/>
        <v>4</v>
      </c>
      <c r="H44" s="27" t="s">
        <v>231</v>
      </c>
    </row>
    <row r="45" spans="1:8" x14ac:dyDescent="0.2">
      <c r="A45" s="12">
        <v>36</v>
      </c>
      <c r="B45" s="48" t="s">
        <v>399</v>
      </c>
      <c r="C45" s="45" t="s">
        <v>186</v>
      </c>
      <c r="D45" s="45">
        <v>5330010235409</v>
      </c>
      <c r="E45" s="45" t="s">
        <v>25</v>
      </c>
      <c r="F45" s="46">
        <v>2</v>
      </c>
      <c r="G45" s="27">
        <f t="shared" si="1"/>
        <v>2</v>
      </c>
      <c r="H45" s="27" t="s">
        <v>187</v>
      </c>
    </row>
    <row r="46" spans="1:8" x14ac:dyDescent="0.2">
      <c r="A46" s="12">
        <v>37</v>
      </c>
      <c r="B46" s="48" t="s">
        <v>400</v>
      </c>
      <c r="C46" s="45" t="s">
        <v>176</v>
      </c>
      <c r="D46" s="45">
        <v>5331010235407</v>
      </c>
      <c r="E46" s="45" t="s">
        <v>25</v>
      </c>
      <c r="F46" s="46">
        <v>1</v>
      </c>
      <c r="G46" s="27">
        <f t="shared" si="1"/>
        <v>1</v>
      </c>
      <c r="H46" s="27" t="s">
        <v>177</v>
      </c>
    </row>
    <row r="47" spans="1:8" x14ac:dyDescent="0.2">
      <c r="A47" s="12">
        <v>38</v>
      </c>
      <c r="B47" s="48" t="s">
        <v>401</v>
      </c>
      <c r="C47" s="45" t="s">
        <v>70</v>
      </c>
      <c r="D47" s="45">
        <v>5330011906508</v>
      </c>
      <c r="E47" s="45" t="s">
        <v>467</v>
      </c>
      <c r="F47" s="46">
        <v>4</v>
      </c>
      <c r="G47" s="27">
        <f t="shared" si="1"/>
        <v>4</v>
      </c>
      <c r="H47" s="27" t="s">
        <v>73</v>
      </c>
    </row>
    <row r="48" spans="1:8" x14ac:dyDescent="0.2">
      <c r="A48" s="12">
        <v>39</v>
      </c>
      <c r="B48" s="48" t="s">
        <v>402</v>
      </c>
      <c r="C48" s="46">
        <v>68001</v>
      </c>
      <c r="D48" s="45">
        <v>1650010188325</v>
      </c>
      <c r="E48" s="45" t="s">
        <v>370</v>
      </c>
      <c r="F48" s="46">
        <v>1</v>
      </c>
      <c r="G48" s="27">
        <f t="shared" si="1"/>
        <v>1</v>
      </c>
      <c r="H48" s="27" t="s">
        <v>371</v>
      </c>
    </row>
    <row r="49" spans="1:8" x14ac:dyDescent="0.2">
      <c r="A49" s="12">
        <v>40</v>
      </c>
      <c r="B49" s="48" t="s">
        <v>403</v>
      </c>
      <c r="C49" s="45" t="s">
        <v>173</v>
      </c>
      <c r="D49" s="45">
        <v>5330010229025</v>
      </c>
      <c r="E49" s="45" t="s">
        <v>167</v>
      </c>
      <c r="F49" s="46">
        <v>1</v>
      </c>
      <c r="G49" s="27">
        <f t="shared" si="1"/>
        <v>1</v>
      </c>
      <c r="H49" s="27" t="s">
        <v>174</v>
      </c>
    </row>
    <row r="50" spans="1:8" x14ac:dyDescent="0.2">
      <c r="A50" s="12">
        <v>41</v>
      </c>
      <c r="B50" s="48" t="s">
        <v>404</v>
      </c>
      <c r="C50" s="45" t="s">
        <v>192</v>
      </c>
      <c r="D50" s="45">
        <v>5330010301834</v>
      </c>
      <c r="E50" s="45" t="s">
        <v>193</v>
      </c>
      <c r="F50" s="46">
        <v>2</v>
      </c>
      <c r="G50" s="27">
        <f t="shared" si="1"/>
        <v>2</v>
      </c>
      <c r="H50" s="27" t="s">
        <v>194</v>
      </c>
    </row>
    <row r="51" spans="1:8" x14ac:dyDescent="0.2">
      <c r="A51" s="12">
        <v>42</v>
      </c>
      <c r="B51" s="48" t="s">
        <v>405</v>
      </c>
      <c r="C51" s="45" t="s">
        <v>166</v>
      </c>
      <c r="D51" s="45">
        <v>5330010229026</v>
      </c>
      <c r="E51" s="45" t="s">
        <v>167</v>
      </c>
      <c r="F51" s="46">
        <v>1</v>
      </c>
      <c r="G51" s="27">
        <f t="shared" si="1"/>
        <v>1</v>
      </c>
      <c r="H51" s="27" t="s">
        <v>168</v>
      </c>
    </row>
    <row r="52" spans="1:8" x14ac:dyDescent="0.2">
      <c r="A52" s="12">
        <v>43</v>
      </c>
      <c r="B52" s="48" t="s">
        <v>406</v>
      </c>
      <c r="C52" s="45" t="s">
        <v>189</v>
      </c>
      <c r="D52" s="45">
        <v>5330010254881</v>
      </c>
      <c r="E52" s="45" t="s">
        <v>167</v>
      </c>
      <c r="F52" s="46">
        <v>2</v>
      </c>
      <c r="G52" s="27">
        <f t="shared" si="1"/>
        <v>2</v>
      </c>
      <c r="H52" s="27" t="s">
        <v>462</v>
      </c>
    </row>
    <row r="53" spans="1:8" x14ac:dyDescent="0.2">
      <c r="A53" s="12">
        <v>44</v>
      </c>
      <c r="B53" s="48" t="s">
        <v>407</v>
      </c>
      <c r="C53" s="45" t="s">
        <v>338</v>
      </c>
      <c r="D53" s="45">
        <v>5320008299988</v>
      </c>
      <c r="E53" s="45" t="s">
        <v>245</v>
      </c>
      <c r="F53" s="46">
        <v>2</v>
      </c>
      <c r="G53" s="27">
        <f t="shared" si="1"/>
        <v>2</v>
      </c>
      <c r="H53" s="27" t="s">
        <v>339</v>
      </c>
    </row>
    <row r="54" spans="1:8" x14ac:dyDescent="0.2">
      <c r="A54" s="12">
        <v>45</v>
      </c>
      <c r="B54" s="48" t="s">
        <v>408</v>
      </c>
      <c r="C54" s="45" t="s">
        <v>334</v>
      </c>
      <c r="D54" s="45">
        <v>5320011716606</v>
      </c>
      <c r="E54" s="45" t="s">
        <v>335</v>
      </c>
      <c r="F54" s="46">
        <v>2</v>
      </c>
      <c r="G54" s="27">
        <f t="shared" si="1"/>
        <v>2</v>
      </c>
      <c r="H54" s="27" t="s">
        <v>336</v>
      </c>
    </row>
    <row r="55" spans="1:8" x14ac:dyDescent="0.2">
      <c r="A55" s="12">
        <v>46</v>
      </c>
      <c r="B55" s="48" t="s">
        <v>409</v>
      </c>
      <c r="C55" s="45" t="s">
        <v>163</v>
      </c>
      <c r="D55" s="45">
        <v>5306011670472</v>
      </c>
      <c r="E55" s="45" t="s">
        <v>39</v>
      </c>
      <c r="F55" s="46">
        <v>1</v>
      </c>
      <c r="G55" s="27">
        <f t="shared" si="1"/>
        <v>1</v>
      </c>
      <c r="H55" s="27" t="s">
        <v>164</v>
      </c>
    </row>
    <row r="56" spans="1:8" x14ac:dyDescent="0.2">
      <c r="A56" s="12">
        <v>47</v>
      </c>
      <c r="B56" s="48" t="s">
        <v>410</v>
      </c>
      <c r="C56" s="45" t="s">
        <v>251</v>
      </c>
      <c r="D56" s="45">
        <v>5306009436646</v>
      </c>
      <c r="E56" s="45" t="s">
        <v>39</v>
      </c>
      <c r="F56" s="46">
        <v>1</v>
      </c>
      <c r="G56" s="27">
        <f t="shared" si="1"/>
        <v>1</v>
      </c>
      <c r="H56" s="27" t="s">
        <v>252</v>
      </c>
    </row>
    <row r="57" spans="1:8" x14ac:dyDescent="0.2">
      <c r="A57" s="12">
        <v>48</v>
      </c>
      <c r="B57" s="48" t="s">
        <v>411</v>
      </c>
      <c r="C57" s="45" t="s">
        <v>202</v>
      </c>
      <c r="D57" s="45">
        <v>5306010549235</v>
      </c>
      <c r="E57" s="45" t="s">
        <v>39</v>
      </c>
      <c r="F57" s="46">
        <v>2</v>
      </c>
      <c r="G57" s="27">
        <f t="shared" si="1"/>
        <v>2</v>
      </c>
      <c r="H57" s="27" t="s">
        <v>203</v>
      </c>
    </row>
    <row r="58" spans="1:8" x14ac:dyDescent="0.2">
      <c r="A58" s="12">
        <v>49</v>
      </c>
      <c r="B58" s="48" t="s">
        <v>412</v>
      </c>
      <c r="C58" s="45" t="s">
        <v>360</v>
      </c>
      <c r="D58" s="45">
        <v>5306011006944</v>
      </c>
      <c r="E58" s="45" t="s">
        <v>39</v>
      </c>
      <c r="F58" s="46">
        <v>2</v>
      </c>
      <c r="G58" s="27">
        <f t="shared" si="1"/>
        <v>2</v>
      </c>
      <c r="H58" s="27" t="s">
        <v>361</v>
      </c>
    </row>
    <row r="59" spans="1:8" x14ac:dyDescent="0.2">
      <c r="A59" s="12">
        <v>50</v>
      </c>
      <c r="B59" s="48" t="s">
        <v>413</v>
      </c>
      <c r="C59" s="45" t="s">
        <v>316</v>
      </c>
      <c r="D59" s="45">
        <v>5330010442340</v>
      </c>
      <c r="E59" s="45" t="s">
        <v>89</v>
      </c>
      <c r="F59" s="46">
        <v>2</v>
      </c>
      <c r="G59" s="27">
        <f t="shared" si="1"/>
        <v>2</v>
      </c>
      <c r="H59" s="27" t="s">
        <v>317</v>
      </c>
    </row>
    <row r="60" spans="1:8" x14ac:dyDescent="0.2">
      <c r="A60" s="12">
        <v>51</v>
      </c>
      <c r="B60" s="48" t="s">
        <v>414</v>
      </c>
      <c r="C60" s="45" t="s">
        <v>183</v>
      </c>
      <c r="D60" s="45">
        <v>5330014164618</v>
      </c>
      <c r="E60" s="45" t="s">
        <v>89</v>
      </c>
      <c r="F60" s="46">
        <v>4</v>
      </c>
      <c r="G60" s="27">
        <f t="shared" si="1"/>
        <v>4</v>
      </c>
      <c r="H60" s="27" t="s">
        <v>184</v>
      </c>
    </row>
    <row r="61" spans="1:8" x14ac:dyDescent="0.2">
      <c r="A61" s="12">
        <v>52</v>
      </c>
      <c r="B61" s="48" t="s">
        <v>415</v>
      </c>
      <c r="C61" s="45" t="s">
        <v>88</v>
      </c>
      <c r="D61" s="45">
        <v>5330011739557</v>
      </c>
      <c r="E61" s="45" t="s">
        <v>89</v>
      </c>
      <c r="F61" s="46">
        <v>2</v>
      </c>
      <c r="G61" s="27">
        <f t="shared" si="1"/>
        <v>2</v>
      </c>
      <c r="H61" s="27" t="s">
        <v>90</v>
      </c>
    </row>
    <row r="62" spans="1:8" x14ac:dyDescent="0.2">
      <c r="A62" s="12">
        <v>53</v>
      </c>
      <c r="B62" s="48" t="s">
        <v>416</v>
      </c>
      <c r="C62" s="45" t="s">
        <v>257</v>
      </c>
      <c r="D62" s="45">
        <v>5330011774207</v>
      </c>
      <c r="E62" s="45" t="s">
        <v>89</v>
      </c>
      <c r="F62" s="46">
        <v>8</v>
      </c>
      <c r="G62" s="27">
        <f t="shared" si="1"/>
        <v>8</v>
      </c>
      <c r="H62" s="27" t="s">
        <v>258</v>
      </c>
    </row>
    <row r="63" spans="1:8" x14ac:dyDescent="0.2">
      <c r="A63" s="12">
        <v>54</v>
      </c>
      <c r="B63" s="48" t="s">
        <v>417</v>
      </c>
      <c r="C63" s="45" t="s">
        <v>290</v>
      </c>
      <c r="D63" s="45">
        <v>5306011129180</v>
      </c>
      <c r="E63" s="45" t="s">
        <v>291</v>
      </c>
      <c r="F63" s="46">
        <v>1</v>
      </c>
      <c r="G63" s="27">
        <f t="shared" si="1"/>
        <v>1</v>
      </c>
      <c r="H63" s="27" t="s">
        <v>292</v>
      </c>
    </row>
    <row r="64" spans="1:8" x14ac:dyDescent="0.2">
      <c r="A64" s="12">
        <v>55</v>
      </c>
      <c r="B64" s="48" t="s">
        <v>418</v>
      </c>
      <c r="C64" s="45" t="s">
        <v>264</v>
      </c>
      <c r="D64" s="45">
        <v>5306011718087</v>
      </c>
      <c r="E64" s="45" t="s">
        <v>39</v>
      </c>
      <c r="F64" s="46">
        <v>2</v>
      </c>
      <c r="G64" s="27">
        <f t="shared" si="1"/>
        <v>2</v>
      </c>
      <c r="H64" s="27" t="s">
        <v>265</v>
      </c>
    </row>
    <row r="65" spans="1:8" x14ac:dyDescent="0.2">
      <c r="A65" s="12">
        <v>56</v>
      </c>
      <c r="B65" s="48" t="s">
        <v>419</v>
      </c>
      <c r="C65" s="45" t="s">
        <v>478</v>
      </c>
      <c r="D65" s="45">
        <v>5306011722538</v>
      </c>
      <c r="E65" s="45" t="s">
        <v>39</v>
      </c>
      <c r="F65" s="46">
        <v>2</v>
      </c>
      <c r="G65" s="27">
        <f t="shared" si="1"/>
        <v>2</v>
      </c>
      <c r="H65" s="27" t="s">
        <v>262</v>
      </c>
    </row>
    <row r="66" spans="1:8" x14ac:dyDescent="0.2">
      <c r="A66" s="12">
        <v>57</v>
      </c>
      <c r="B66" s="48" t="s">
        <v>420</v>
      </c>
      <c r="C66" s="46">
        <v>60039</v>
      </c>
      <c r="D66" s="45">
        <v>1650010185048</v>
      </c>
      <c r="E66" s="45" t="s">
        <v>43</v>
      </c>
      <c r="F66" s="46">
        <v>2</v>
      </c>
      <c r="G66" s="27">
        <f t="shared" si="1"/>
        <v>2</v>
      </c>
      <c r="H66" s="27" t="s">
        <v>367</v>
      </c>
    </row>
    <row r="67" spans="1:8" x14ac:dyDescent="0.2">
      <c r="A67" s="12">
        <v>58</v>
      </c>
      <c r="B67" s="48" t="s">
        <v>421</v>
      </c>
      <c r="C67" s="45" t="s">
        <v>99</v>
      </c>
      <c r="D67" s="45">
        <v>5330011785022</v>
      </c>
      <c r="E67" s="45" t="s">
        <v>89</v>
      </c>
      <c r="F67" s="46">
        <v>12</v>
      </c>
      <c r="G67" s="27">
        <f t="shared" si="1"/>
        <v>12</v>
      </c>
      <c r="H67" s="27" t="s">
        <v>101</v>
      </c>
    </row>
    <row r="68" spans="1:8" x14ac:dyDescent="0.2">
      <c r="A68" s="12">
        <v>59</v>
      </c>
      <c r="B68" s="48" t="s">
        <v>422</v>
      </c>
      <c r="C68" s="45" t="s">
        <v>118</v>
      </c>
      <c r="D68" s="45">
        <v>1650011726175</v>
      </c>
      <c r="E68" s="45" t="s">
        <v>108</v>
      </c>
      <c r="F68" s="46">
        <v>2</v>
      </c>
      <c r="G68" s="27">
        <f t="shared" si="1"/>
        <v>2</v>
      </c>
      <c r="H68" s="27" t="s">
        <v>119</v>
      </c>
    </row>
    <row r="69" spans="1:8" x14ac:dyDescent="0.2">
      <c r="A69" s="12">
        <v>60</v>
      </c>
      <c r="B69" s="48" t="s">
        <v>423</v>
      </c>
      <c r="C69" s="45" t="s">
        <v>307</v>
      </c>
      <c r="D69" s="45">
        <v>5330010191085</v>
      </c>
      <c r="E69" s="45" t="s">
        <v>89</v>
      </c>
      <c r="F69" s="46">
        <v>2</v>
      </c>
      <c r="G69" s="27">
        <f t="shared" si="1"/>
        <v>2</v>
      </c>
      <c r="H69" s="27" t="s">
        <v>308</v>
      </c>
    </row>
    <row r="70" spans="1:8" x14ac:dyDescent="0.2">
      <c r="A70" s="12">
        <v>61</v>
      </c>
      <c r="B70" s="48" t="s">
        <v>424</v>
      </c>
      <c r="C70" s="45" t="s">
        <v>363</v>
      </c>
      <c r="D70" s="45">
        <v>5310014824984</v>
      </c>
      <c r="E70" s="45" t="s">
        <v>36</v>
      </c>
      <c r="F70" s="46">
        <v>1</v>
      </c>
      <c r="G70" s="27">
        <f t="shared" si="1"/>
        <v>1</v>
      </c>
      <c r="H70" s="27" t="s">
        <v>364</v>
      </c>
    </row>
    <row r="71" spans="1:8" x14ac:dyDescent="0.2">
      <c r="A71" s="12">
        <v>62</v>
      </c>
      <c r="B71" s="48" t="s">
        <v>425</v>
      </c>
      <c r="C71" s="45" t="s">
        <v>347</v>
      </c>
      <c r="D71" s="45">
        <v>5310001872395</v>
      </c>
      <c r="E71" s="45" t="s">
        <v>36</v>
      </c>
      <c r="F71" s="45">
        <v>6</v>
      </c>
      <c r="G71" s="27">
        <f t="shared" si="1"/>
        <v>6</v>
      </c>
      <c r="H71" s="27" t="s">
        <v>348</v>
      </c>
    </row>
    <row r="72" spans="1:8" x14ac:dyDescent="0.2">
      <c r="A72" s="12">
        <v>63</v>
      </c>
      <c r="B72" s="48" t="s">
        <v>426</v>
      </c>
      <c r="C72" s="45" t="s">
        <v>350</v>
      </c>
      <c r="D72" s="45">
        <v>3120005260478</v>
      </c>
      <c r="E72" s="45" t="s">
        <v>43</v>
      </c>
      <c r="F72" s="46">
        <v>2</v>
      </c>
      <c r="G72" s="27">
        <f t="shared" si="1"/>
        <v>2</v>
      </c>
      <c r="H72" s="27" t="s">
        <v>351</v>
      </c>
    </row>
    <row r="73" spans="1:8" x14ac:dyDescent="0.2">
      <c r="A73" s="12">
        <v>64</v>
      </c>
      <c r="B73" s="48" t="s">
        <v>427</v>
      </c>
      <c r="C73" s="45" t="s">
        <v>353</v>
      </c>
      <c r="D73" s="45">
        <v>3120004033163</v>
      </c>
      <c r="E73" s="45" t="s">
        <v>354</v>
      </c>
      <c r="F73" s="46">
        <v>2</v>
      </c>
      <c r="G73" s="27">
        <f t="shared" si="1"/>
        <v>2</v>
      </c>
      <c r="H73" s="27" t="s">
        <v>355</v>
      </c>
    </row>
    <row r="74" spans="1:8" x14ac:dyDescent="0.2">
      <c r="A74" s="12">
        <v>65</v>
      </c>
      <c r="B74" s="48" t="s">
        <v>428</v>
      </c>
      <c r="C74" s="45" t="s">
        <v>297</v>
      </c>
      <c r="D74" s="45">
        <v>5330010191087</v>
      </c>
      <c r="E74" s="45" t="s">
        <v>298</v>
      </c>
      <c r="F74" s="46">
        <v>2</v>
      </c>
      <c r="G74" s="27">
        <f t="shared" si="1"/>
        <v>2</v>
      </c>
      <c r="H74" s="27" t="s">
        <v>299</v>
      </c>
    </row>
    <row r="75" spans="1:8" x14ac:dyDescent="0.2">
      <c r="A75" s="12">
        <v>66</v>
      </c>
      <c r="B75" s="48" t="s">
        <v>429</v>
      </c>
      <c r="C75" s="45" t="s">
        <v>281</v>
      </c>
      <c r="D75" s="45">
        <v>5330011954908</v>
      </c>
      <c r="E75" s="45" t="s">
        <v>275</v>
      </c>
      <c r="F75" s="46">
        <v>1</v>
      </c>
      <c r="G75" s="27">
        <f t="shared" si="1"/>
        <v>1</v>
      </c>
      <c r="H75" s="27" t="s">
        <v>282</v>
      </c>
    </row>
    <row r="76" spans="1:8" x14ac:dyDescent="0.2">
      <c r="A76" s="12">
        <v>67</v>
      </c>
      <c r="B76" s="48" t="s">
        <v>430</v>
      </c>
      <c r="C76" s="45" t="s">
        <v>218</v>
      </c>
      <c r="D76" s="45">
        <v>5330011759299</v>
      </c>
      <c r="E76" s="45" t="s">
        <v>219</v>
      </c>
      <c r="F76" s="46">
        <v>1</v>
      </c>
      <c r="G76" s="27">
        <f t="shared" si="1"/>
        <v>1</v>
      </c>
      <c r="H76" s="27" t="s">
        <v>220</v>
      </c>
    </row>
    <row r="77" spans="1:8" x14ac:dyDescent="0.2">
      <c r="A77" s="12">
        <v>68</v>
      </c>
      <c r="B77" s="48" t="s">
        <v>431</v>
      </c>
      <c r="C77" s="45" t="s">
        <v>211</v>
      </c>
      <c r="D77" s="45">
        <v>1650011887071</v>
      </c>
      <c r="E77" s="45" t="s">
        <v>212</v>
      </c>
      <c r="F77" s="46">
        <v>1</v>
      </c>
      <c r="G77" s="27">
        <f t="shared" si="1"/>
        <v>1</v>
      </c>
      <c r="H77" s="27" t="s">
        <v>213</v>
      </c>
    </row>
    <row r="78" spans="1:8" x14ac:dyDescent="0.2">
      <c r="A78" s="12">
        <v>69</v>
      </c>
      <c r="B78" s="48" t="s">
        <v>432</v>
      </c>
      <c r="C78" s="46">
        <v>68093</v>
      </c>
      <c r="D78" s="45">
        <v>1650010182422</v>
      </c>
      <c r="E78" s="45" t="s">
        <v>36</v>
      </c>
      <c r="F78" s="46">
        <v>2</v>
      </c>
      <c r="G78" s="27">
        <f t="shared" si="1"/>
        <v>2</v>
      </c>
      <c r="H78" s="27" t="s">
        <v>342</v>
      </c>
    </row>
    <row r="79" spans="1:8" x14ac:dyDescent="0.2">
      <c r="A79" s="12">
        <v>70</v>
      </c>
      <c r="B79" s="48" t="s">
        <v>433</v>
      </c>
      <c r="C79" s="45" t="s">
        <v>233</v>
      </c>
      <c r="D79" s="45">
        <v>5310008810943</v>
      </c>
      <c r="E79" s="45" t="s">
        <v>45</v>
      </c>
      <c r="F79" s="46">
        <v>2</v>
      </c>
      <c r="G79" s="27">
        <f t="shared" si="1"/>
        <v>2</v>
      </c>
      <c r="H79" s="27" t="s">
        <v>234</v>
      </c>
    </row>
    <row r="80" spans="1:8" x14ac:dyDescent="0.2">
      <c r="A80" s="12">
        <v>71</v>
      </c>
      <c r="B80" s="48" t="s">
        <v>434</v>
      </c>
      <c r="C80" s="45" t="s">
        <v>274</v>
      </c>
      <c r="D80" s="45">
        <v>5330011757625</v>
      </c>
      <c r="E80" s="45" t="s">
        <v>275</v>
      </c>
      <c r="F80" s="46">
        <v>1</v>
      </c>
      <c r="G80" s="27">
        <f t="shared" si="1"/>
        <v>1</v>
      </c>
      <c r="H80" s="27" t="s">
        <v>276</v>
      </c>
    </row>
    <row r="81" spans="1:8" x14ac:dyDescent="0.2">
      <c r="A81" s="12">
        <v>72</v>
      </c>
      <c r="B81" s="48" t="s">
        <v>435</v>
      </c>
      <c r="C81" s="45" t="s">
        <v>278</v>
      </c>
      <c r="D81" s="45">
        <v>5330014492372</v>
      </c>
      <c r="E81" s="45" t="s">
        <v>275</v>
      </c>
      <c r="F81" s="46">
        <v>1</v>
      </c>
      <c r="G81" s="27">
        <f t="shared" si="1"/>
        <v>1</v>
      </c>
      <c r="H81" s="27" t="s">
        <v>279</v>
      </c>
    </row>
    <row r="82" spans="1:8" x14ac:dyDescent="0.2">
      <c r="A82" s="12">
        <v>73</v>
      </c>
      <c r="B82" s="48" t="s">
        <v>436</v>
      </c>
      <c r="C82" s="45" t="s">
        <v>268</v>
      </c>
      <c r="D82" s="45">
        <v>5330012706761</v>
      </c>
      <c r="E82" s="45" t="s">
        <v>269</v>
      </c>
      <c r="F82" s="46">
        <v>1</v>
      </c>
      <c r="G82" s="27">
        <f t="shared" si="1"/>
        <v>1</v>
      </c>
      <c r="H82" s="27" t="s">
        <v>270</v>
      </c>
    </row>
    <row r="83" spans="1:8" x14ac:dyDescent="0.2">
      <c r="A83" s="12">
        <v>74</v>
      </c>
      <c r="B83" s="48" t="s">
        <v>437</v>
      </c>
      <c r="C83" s="45" t="s">
        <v>294</v>
      </c>
      <c r="D83" s="45">
        <v>5330011710475</v>
      </c>
      <c r="E83" s="45" t="s">
        <v>269</v>
      </c>
      <c r="F83" s="46">
        <v>2</v>
      </c>
      <c r="G83" s="27">
        <f t="shared" si="1"/>
        <v>2</v>
      </c>
      <c r="H83" s="27" t="s">
        <v>295</v>
      </c>
    </row>
    <row r="84" spans="1:8" x14ac:dyDescent="0.2">
      <c r="A84" s="12">
        <v>75</v>
      </c>
      <c r="B84" s="48" t="s">
        <v>438</v>
      </c>
      <c r="C84" s="45" t="s">
        <v>284</v>
      </c>
      <c r="D84" s="45">
        <v>5310008071475</v>
      </c>
      <c r="E84" s="45" t="s">
        <v>45</v>
      </c>
      <c r="F84" s="45">
        <v>2</v>
      </c>
      <c r="G84" s="27">
        <v>2</v>
      </c>
      <c r="H84" s="27" t="s">
        <v>285</v>
      </c>
    </row>
    <row r="85" spans="1:8" x14ac:dyDescent="0.2">
      <c r="A85" s="12">
        <v>76</v>
      </c>
      <c r="B85" s="48" t="s">
        <v>439</v>
      </c>
      <c r="C85" s="45" t="s">
        <v>303</v>
      </c>
      <c r="D85" s="45">
        <v>5330001715072</v>
      </c>
      <c r="E85" s="45" t="s">
        <v>89</v>
      </c>
      <c r="F85" s="46">
        <v>2</v>
      </c>
      <c r="G85" s="27">
        <f t="shared" ref="G85:G101" si="2">F85*1</f>
        <v>2</v>
      </c>
      <c r="H85" s="27" t="s">
        <v>131</v>
      </c>
    </row>
    <row r="86" spans="1:8" x14ac:dyDescent="0.2">
      <c r="A86" s="12">
        <v>77</v>
      </c>
      <c r="B86" s="48" t="s">
        <v>440</v>
      </c>
      <c r="C86" s="45" t="s">
        <v>133</v>
      </c>
      <c r="D86" s="45">
        <v>5330005338134</v>
      </c>
      <c r="E86" s="45" t="s">
        <v>134</v>
      </c>
      <c r="F86" s="46">
        <v>7</v>
      </c>
      <c r="G86" s="27">
        <f t="shared" si="2"/>
        <v>7</v>
      </c>
      <c r="H86" s="27" t="s">
        <v>131</v>
      </c>
    </row>
    <row r="87" spans="1:8" x14ac:dyDescent="0.2">
      <c r="A87" s="12">
        <v>78</v>
      </c>
      <c r="B87" s="48" t="s">
        <v>441</v>
      </c>
      <c r="C87" s="45" t="s">
        <v>129</v>
      </c>
      <c r="D87" s="45">
        <v>5330011319883</v>
      </c>
      <c r="E87" s="45" t="s">
        <v>130</v>
      </c>
      <c r="F87" s="46">
        <v>1</v>
      </c>
      <c r="G87" s="27">
        <f t="shared" si="2"/>
        <v>1</v>
      </c>
      <c r="H87" s="27" t="s">
        <v>131</v>
      </c>
    </row>
    <row r="88" spans="1:8" x14ac:dyDescent="0.2">
      <c r="A88" s="12">
        <v>79</v>
      </c>
      <c r="B88" s="48" t="s">
        <v>442</v>
      </c>
      <c r="C88" s="45" t="s">
        <v>156</v>
      </c>
      <c r="D88" s="45">
        <v>5320005583786</v>
      </c>
      <c r="E88" s="45" t="s">
        <v>157</v>
      </c>
      <c r="F88" s="46">
        <v>1</v>
      </c>
      <c r="G88" s="27">
        <f t="shared" si="2"/>
        <v>1</v>
      </c>
      <c r="H88" s="27" t="s">
        <v>158</v>
      </c>
    </row>
    <row r="89" spans="1:8" x14ac:dyDescent="0.2">
      <c r="A89" s="12">
        <v>80</v>
      </c>
      <c r="B89" s="48" t="s">
        <v>443</v>
      </c>
      <c r="C89" s="45" t="s">
        <v>322</v>
      </c>
      <c r="D89" s="45">
        <v>5320005592910</v>
      </c>
      <c r="E89" s="45" t="s">
        <v>157</v>
      </c>
      <c r="F89" s="46">
        <v>1</v>
      </c>
      <c r="G89" s="27">
        <f t="shared" si="2"/>
        <v>1</v>
      </c>
      <c r="H89" s="27" t="s">
        <v>323</v>
      </c>
    </row>
    <row r="90" spans="1:8" x14ac:dyDescent="0.2">
      <c r="A90" s="12">
        <v>81</v>
      </c>
      <c r="B90" s="48" t="s">
        <v>444</v>
      </c>
      <c r="C90" s="45" t="s">
        <v>208</v>
      </c>
      <c r="D90" s="45">
        <v>5320005588029</v>
      </c>
      <c r="E90" s="45" t="s">
        <v>157</v>
      </c>
      <c r="F90" s="46">
        <v>1</v>
      </c>
      <c r="G90" s="27">
        <f t="shared" si="2"/>
        <v>1</v>
      </c>
      <c r="H90" s="27" t="s">
        <v>209</v>
      </c>
    </row>
    <row r="91" spans="1:8" x14ac:dyDescent="0.2">
      <c r="A91" s="12">
        <v>82</v>
      </c>
      <c r="B91" s="48" t="s">
        <v>445</v>
      </c>
      <c r="C91" s="45" t="s">
        <v>179</v>
      </c>
      <c r="D91" s="45">
        <v>5320005583789</v>
      </c>
      <c r="E91" s="45" t="s">
        <v>143</v>
      </c>
      <c r="F91" s="46">
        <v>1</v>
      </c>
      <c r="G91" s="27">
        <f t="shared" si="2"/>
        <v>1</v>
      </c>
      <c r="H91" s="27" t="s">
        <v>180</v>
      </c>
    </row>
    <row r="92" spans="1:8" x14ac:dyDescent="0.2">
      <c r="A92" s="12">
        <v>83</v>
      </c>
      <c r="B92" s="48" t="s">
        <v>446</v>
      </c>
      <c r="C92" s="45" t="s">
        <v>142</v>
      </c>
      <c r="D92" s="45">
        <v>5320005583086</v>
      </c>
      <c r="E92" s="45" t="s">
        <v>143</v>
      </c>
      <c r="F92" s="46">
        <v>2</v>
      </c>
      <c r="G92" s="27">
        <f t="shared" si="2"/>
        <v>2</v>
      </c>
      <c r="H92" s="27" t="s">
        <v>144</v>
      </c>
    </row>
    <row r="93" spans="1:8" x14ac:dyDescent="0.2">
      <c r="A93" s="12">
        <v>84</v>
      </c>
      <c r="B93" s="48" t="s">
        <v>447</v>
      </c>
      <c r="C93" s="45" t="s">
        <v>244</v>
      </c>
      <c r="D93" s="45">
        <v>5320008646099</v>
      </c>
      <c r="E93" s="45" t="s">
        <v>245</v>
      </c>
      <c r="F93" s="46">
        <v>1</v>
      </c>
      <c r="G93" s="27">
        <f t="shared" si="2"/>
        <v>1</v>
      </c>
      <c r="H93" s="27" t="s">
        <v>246</v>
      </c>
    </row>
    <row r="94" spans="1:8" x14ac:dyDescent="0.2">
      <c r="A94" s="12">
        <v>85</v>
      </c>
      <c r="B94" s="48" t="s">
        <v>448</v>
      </c>
      <c r="C94" s="45" t="s">
        <v>331</v>
      </c>
      <c r="D94" s="45">
        <v>5320011904719</v>
      </c>
      <c r="E94" s="45" t="s">
        <v>157</v>
      </c>
      <c r="F94" s="46">
        <v>1</v>
      </c>
      <c r="G94" s="27">
        <f t="shared" si="2"/>
        <v>1</v>
      </c>
      <c r="H94" s="27" t="s">
        <v>131</v>
      </c>
    </row>
    <row r="95" spans="1:8" x14ac:dyDescent="0.2">
      <c r="A95" s="12">
        <v>86</v>
      </c>
      <c r="B95" s="48" t="s">
        <v>449</v>
      </c>
      <c r="C95" s="45" t="s">
        <v>147</v>
      </c>
      <c r="D95" s="45">
        <v>5315011767664</v>
      </c>
      <c r="E95" s="45" t="s">
        <v>464</v>
      </c>
      <c r="F95" s="46">
        <v>1</v>
      </c>
      <c r="G95" s="27">
        <f t="shared" si="2"/>
        <v>1</v>
      </c>
      <c r="H95" s="27" t="s">
        <v>149</v>
      </c>
    </row>
    <row r="96" spans="1:8" x14ac:dyDescent="0.2">
      <c r="A96" s="12">
        <v>87</v>
      </c>
      <c r="B96" s="48" t="s">
        <v>450</v>
      </c>
      <c r="C96" s="45" t="s">
        <v>152</v>
      </c>
      <c r="D96" s="45">
        <v>5320005518001</v>
      </c>
      <c r="E96" s="45" t="s">
        <v>153</v>
      </c>
      <c r="F96" s="45">
        <v>4</v>
      </c>
      <c r="G96" s="27">
        <f t="shared" si="2"/>
        <v>4</v>
      </c>
      <c r="H96" s="27" t="s">
        <v>154</v>
      </c>
    </row>
    <row r="97" spans="1:8" x14ac:dyDescent="0.2">
      <c r="A97" s="12">
        <v>88</v>
      </c>
      <c r="B97" s="48" t="s">
        <v>451</v>
      </c>
      <c r="C97" s="45" t="s">
        <v>325</v>
      </c>
      <c r="D97" s="45">
        <v>5320005518003</v>
      </c>
      <c r="E97" s="45" t="s">
        <v>138</v>
      </c>
      <c r="F97" s="46">
        <v>2</v>
      </c>
      <c r="G97" s="27">
        <f t="shared" si="2"/>
        <v>2</v>
      </c>
      <c r="H97" s="27" t="s">
        <v>326</v>
      </c>
    </row>
    <row r="98" spans="1:8" x14ac:dyDescent="0.2">
      <c r="A98" s="12">
        <v>89</v>
      </c>
      <c r="B98" s="48" t="s">
        <v>452</v>
      </c>
      <c r="C98" s="45" t="s">
        <v>107</v>
      </c>
      <c r="D98" s="45">
        <v>1650011717708</v>
      </c>
      <c r="E98" s="45" t="s">
        <v>108</v>
      </c>
      <c r="F98" s="46">
        <v>20</v>
      </c>
      <c r="G98" s="27">
        <f t="shared" si="2"/>
        <v>20</v>
      </c>
      <c r="H98" s="27" t="s">
        <v>110</v>
      </c>
    </row>
    <row r="99" spans="1:8" x14ac:dyDescent="0.2">
      <c r="A99" s="12">
        <v>90</v>
      </c>
      <c r="B99" s="48" t="s">
        <v>453</v>
      </c>
      <c r="C99" s="45" t="s">
        <v>310</v>
      </c>
      <c r="D99" s="45">
        <v>1650010263891</v>
      </c>
      <c r="E99" s="45" t="s">
        <v>311</v>
      </c>
      <c r="F99" s="46">
        <v>1</v>
      </c>
      <c r="G99" s="27">
        <f t="shared" si="2"/>
        <v>1</v>
      </c>
      <c r="H99" s="27" t="s">
        <v>131</v>
      </c>
    </row>
    <row r="100" spans="1:8" x14ac:dyDescent="0.2">
      <c r="A100" s="12">
        <v>91</v>
      </c>
      <c r="B100" s="48" t="s">
        <v>454</v>
      </c>
      <c r="C100" s="45" t="s">
        <v>319</v>
      </c>
      <c r="D100" s="45">
        <v>5320006313430</v>
      </c>
      <c r="E100" s="45" t="s">
        <v>138</v>
      </c>
      <c r="F100" s="45">
        <v>4</v>
      </c>
      <c r="G100" s="27">
        <f t="shared" si="2"/>
        <v>4</v>
      </c>
      <c r="H100" s="27" t="s">
        <v>320</v>
      </c>
    </row>
    <row r="101" spans="1:8" x14ac:dyDescent="0.2">
      <c r="A101" s="12">
        <v>92</v>
      </c>
      <c r="B101" s="48" t="s">
        <v>455</v>
      </c>
      <c r="C101" s="45" t="s">
        <v>248</v>
      </c>
      <c r="D101" s="45">
        <v>5320006313429</v>
      </c>
      <c r="E101" s="45" t="s">
        <v>138</v>
      </c>
      <c r="F101" s="46">
        <v>1</v>
      </c>
      <c r="G101" s="27">
        <f t="shared" si="2"/>
        <v>1</v>
      </c>
      <c r="H101" s="27" t="s">
        <v>249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Baseline</vt:lpstr>
      <vt:lpstr>Sheet1</vt:lpstr>
      <vt:lpstr>TBDB</vt:lpstr>
      <vt:lpstr>REV A</vt:lpstr>
      <vt:lpstr>REV B</vt:lpstr>
      <vt:lpstr>REV C</vt:lpstr>
      <vt:lpstr>Baseline!Print_Area</vt:lpstr>
      <vt:lpstr>'REV A'!Print_Area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2015-12-03T19:49:06Z</cp:lastPrinted>
  <dcterms:created xsi:type="dcterms:W3CDTF">2004-09-30T17:31:35Z</dcterms:created>
  <dcterms:modified xsi:type="dcterms:W3CDTF">2016-01-28T21:25:45Z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